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Arkusz1" sheetId="1" r:id="rId1"/>
  </sheets>
  <definedNames>
    <definedName name="_xlnm._FilterDatabase" localSheetId="0" hidden="1">Arkusz1!$A$4:$AH$81</definedName>
    <definedName name="_Hlk178935637" localSheetId="0">Arkusz1!$B$1</definedName>
  </definedNames>
  <calcPr calcId="152511"/>
</workbook>
</file>

<file path=xl/calcChain.xml><?xml version="1.0" encoding="utf-8"?>
<calcChain xmlns="http://schemas.openxmlformats.org/spreadsheetml/2006/main">
  <c r="E93" i="1" l="1"/>
  <c r="H99" i="1" l="1"/>
  <c r="H98" i="1"/>
  <c r="G98" i="1"/>
  <c r="G99" i="1"/>
  <c r="G100" i="1"/>
  <c r="G97" i="1"/>
  <c r="F98" i="1"/>
  <c r="F99" i="1"/>
  <c r="F100" i="1"/>
  <c r="F97" i="1"/>
  <c r="F101" i="1" s="1"/>
  <c r="E100" i="1"/>
  <c r="E97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5" i="1"/>
  <c r="X79" i="1"/>
  <c r="X80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5" i="1"/>
  <c r="AA64" i="1" l="1"/>
  <c r="AA52" i="1"/>
  <c r="AA77" i="1"/>
  <c r="AA65" i="1"/>
  <c r="AA53" i="1"/>
  <c r="AA41" i="1"/>
  <c r="AA29" i="1"/>
  <c r="AA17" i="1"/>
  <c r="AA80" i="1"/>
  <c r="AA76" i="1"/>
  <c r="AA40" i="1"/>
  <c r="AA15" i="1"/>
  <c r="AA68" i="1"/>
  <c r="AA56" i="1"/>
  <c r="AA44" i="1"/>
  <c r="AA32" i="1"/>
  <c r="AA20" i="1"/>
  <c r="AA8" i="1"/>
  <c r="AA14" i="1"/>
  <c r="AA28" i="1"/>
  <c r="AA75" i="1"/>
  <c r="AA39" i="1"/>
  <c r="AA61" i="1"/>
  <c r="AA49" i="1"/>
  <c r="AA37" i="1"/>
  <c r="AA25" i="1"/>
  <c r="AA13" i="1"/>
  <c r="AA16" i="1"/>
  <c r="AA63" i="1"/>
  <c r="AA27" i="1"/>
  <c r="AA38" i="1"/>
  <c r="AA72" i="1"/>
  <c r="AA60" i="1"/>
  <c r="AA48" i="1"/>
  <c r="AA36" i="1"/>
  <c r="AA24" i="1"/>
  <c r="AA12" i="1"/>
  <c r="AA51" i="1"/>
  <c r="AA79" i="1"/>
  <c r="AA70" i="1"/>
  <c r="AA74" i="1"/>
  <c r="AA62" i="1"/>
  <c r="AA50" i="1"/>
  <c r="AA26" i="1"/>
  <c r="AA78" i="1"/>
  <c r="AA54" i="1"/>
  <c r="AA30" i="1"/>
  <c r="Y81" i="1"/>
  <c r="AA59" i="1"/>
  <c r="AA35" i="1"/>
  <c r="AA11" i="1"/>
  <c r="AA69" i="1"/>
  <c r="AA57" i="1"/>
  <c r="AA33" i="1"/>
  <c r="AA21" i="1"/>
  <c r="AA42" i="1"/>
  <c r="AA18" i="1"/>
  <c r="AA71" i="1"/>
  <c r="AA47" i="1"/>
  <c r="AA23" i="1"/>
  <c r="AA45" i="1"/>
  <c r="AA9" i="1"/>
  <c r="AA58" i="1"/>
  <c r="AA46" i="1"/>
  <c r="AA34" i="1"/>
  <c r="AA22" i="1"/>
  <c r="AA10" i="1"/>
  <c r="AA67" i="1"/>
  <c r="AA55" i="1"/>
  <c r="AA43" i="1"/>
  <c r="AA31" i="1"/>
  <c r="AA19" i="1"/>
  <c r="AA7" i="1"/>
  <c r="AA66" i="1"/>
  <c r="X81" i="1"/>
  <c r="AA73" i="1"/>
  <c r="Z81" i="1"/>
  <c r="AA5" i="1"/>
  <c r="AA6" i="1"/>
  <c r="W78" i="1"/>
  <c r="AA81" i="1" l="1"/>
  <c r="W77" i="1"/>
  <c r="U81" i="1" l="1"/>
  <c r="T81" i="1"/>
  <c r="W72" i="1"/>
  <c r="W73" i="1"/>
  <c r="W74" i="1"/>
  <c r="W75" i="1"/>
  <c r="W76" i="1"/>
  <c r="E92" i="1" l="1"/>
  <c r="D93" i="1"/>
  <c r="C93" i="1"/>
  <c r="W21" i="1"/>
  <c r="E91" i="1"/>
  <c r="E99" i="1" s="1"/>
  <c r="E90" i="1"/>
  <c r="E98" i="1" s="1"/>
  <c r="E89" i="1"/>
  <c r="E101" i="1" l="1"/>
  <c r="F93" i="1"/>
  <c r="V81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81" i="1" l="1"/>
</calcChain>
</file>

<file path=xl/sharedStrings.xml><?xml version="1.0" encoding="utf-8"?>
<sst xmlns="http://schemas.openxmlformats.org/spreadsheetml/2006/main" count="1206" uniqueCount="284">
  <si>
    <t>L.p.</t>
  </si>
  <si>
    <t>Nabywca</t>
  </si>
  <si>
    <t>NIP Nabywcy</t>
  </si>
  <si>
    <t xml:space="preserve">Adres Nabywcy </t>
  </si>
  <si>
    <t>Odbiorca</t>
  </si>
  <si>
    <t>Adres do faktury</t>
  </si>
  <si>
    <t xml:space="preserve">Nazwa punktu poboru </t>
  </si>
  <si>
    <t>Miejscowość</t>
  </si>
  <si>
    <t>Ulica</t>
  </si>
  <si>
    <t>Kod</t>
  </si>
  <si>
    <t>Poczta</t>
  </si>
  <si>
    <t>Numer PPE/ewidencyjny</t>
  </si>
  <si>
    <t xml:space="preserve">Numer licznika </t>
  </si>
  <si>
    <t>Obecna Taryfa</t>
  </si>
  <si>
    <t>Pierwsza/kolejna zmiana sprzedawcy</t>
  </si>
  <si>
    <t>Aktualny sprzedawca</t>
  </si>
  <si>
    <t>Rodzaj umowy</t>
  </si>
  <si>
    <t xml:space="preserve">Rozpoczęcie sprzedaży </t>
  </si>
  <si>
    <t>Zakończenie sprzedaży</t>
  </si>
  <si>
    <t>Adres obiektu PPE</t>
  </si>
  <si>
    <t>Numer</t>
  </si>
  <si>
    <t>C12a</t>
  </si>
  <si>
    <t>Moc umowna 1 m-c</t>
  </si>
  <si>
    <t>C11</t>
  </si>
  <si>
    <t>R</t>
  </si>
  <si>
    <t>Lipowa</t>
  </si>
  <si>
    <t>C12w</t>
  </si>
  <si>
    <t>Szkolna</t>
  </si>
  <si>
    <t>14A</t>
  </si>
  <si>
    <t>Istniejąca instalacja PV (forma rozliczenia-prosument)</t>
  </si>
  <si>
    <t>Planowana budowa instalacji PV</t>
  </si>
  <si>
    <t>Gmina Witonia</t>
  </si>
  <si>
    <t>590243873017774863</t>
  </si>
  <si>
    <t>590243873017957198</t>
  </si>
  <si>
    <t>590243873017647518</t>
  </si>
  <si>
    <t>590243873017505429</t>
  </si>
  <si>
    <t>590243873017290431</t>
  </si>
  <si>
    <t>590243873017605235</t>
  </si>
  <si>
    <t>590243873017605679</t>
  </si>
  <si>
    <t>590243873017604283</t>
  </si>
  <si>
    <t>590243873017286205</t>
  </si>
  <si>
    <t>590243873017647662</t>
  </si>
  <si>
    <t>590243873017865486</t>
  </si>
  <si>
    <t>590243873017563474</t>
  </si>
  <si>
    <t>590243873017900996</t>
  </si>
  <si>
    <t>590243873017949490</t>
  </si>
  <si>
    <t>590243873017290639</t>
  </si>
  <si>
    <t>590243873017517286</t>
  </si>
  <si>
    <t>590243873017478143</t>
  </si>
  <si>
    <t>590243873017660036</t>
  </si>
  <si>
    <t>590243873017918267</t>
  </si>
  <si>
    <t>590243873017920185</t>
  </si>
  <si>
    <t>590243873017917390</t>
  </si>
  <si>
    <t>590243873017921809</t>
  </si>
  <si>
    <t>590243873017563726</t>
  </si>
  <si>
    <t>590243873017294897</t>
  </si>
  <si>
    <t>590243873017692358</t>
  </si>
  <si>
    <t>590243873017701470</t>
  </si>
  <si>
    <t>590243873017422740</t>
  </si>
  <si>
    <t>590243873017934915</t>
  </si>
  <si>
    <t>590243873017422733</t>
  </si>
  <si>
    <t>590243873017609479</t>
  </si>
  <si>
    <t>590243873017692365</t>
  </si>
  <si>
    <t>590243873017294880</t>
  </si>
  <si>
    <t>590243873017517194</t>
  </si>
  <si>
    <t>590243873017294873</t>
  </si>
  <si>
    <t>590243873017517163</t>
  </si>
  <si>
    <t>590243873017865912</t>
  </si>
  <si>
    <t>590243873017787214</t>
  </si>
  <si>
    <t>590243873017918311</t>
  </si>
  <si>
    <t>590243873017763614</t>
  </si>
  <si>
    <t>590243873017818260</t>
  </si>
  <si>
    <t>590243873017609462</t>
  </si>
  <si>
    <t>590243873017865875</t>
  </si>
  <si>
    <t>590243873017661491</t>
  </si>
  <si>
    <t>590243873017915006</t>
  </si>
  <si>
    <t>590243873017763607</t>
  </si>
  <si>
    <t>590243873017941425</t>
  </si>
  <si>
    <t>590243873017517170</t>
  </si>
  <si>
    <t>590243873017763591</t>
  </si>
  <si>
    <t>590243873017790726</t>
  </si>
  <si>
    <t>590243873017818277</t>
  </si>
  <si>
    <t>590243873017500806</t>
  </si>
  <si>
    <t>590243873017661507</t>
  </si>
  <si>
    <t>590243873017955828</t>
  </si>
  <si>
    <t>590243873017922660</t>
  </si>
  <si>
    <t>590243873017763584</t>
  </si>
  <si>
    <t>590243873017294866</t>
  </si>
  <si>
    <t>590243873017855005</t>
  </si>
  <si>
    <t>590243873017661484</t>
  </si>
  <si>
    <t>590243873017563719</t>
  </si>
  <si>
    <t>590243873017892598</t>
  </si>
  <si>
    <t>590243873017517187</t>
  </si>
  <si>
    <t>590243873017818284</t>
  </si>
  <si>
    <t>590243873017500660</t>
  </si>
  <si>
    <t>590243873017294859</t>
  </si>
  <si>
    <t>590243873017866292</t>
  </si>
  <si>
    <t>590243873017609486</t>
  </si>
  <si>
    <t>590243873017609455</t>
  </si>
  <si>
    <t>ul. Stefana Starzyńskiego 6A, 99-335 Witonia</t>
  </si>
  <si>
    <t>Gołocice</t>
  </si>
  <si>
    <t>99-335</t>
  </si>
  <si>
    <t>Witonia</t>
  </si>
  <si>
    <t>Oraczew</t>
  </si>
  <si>
    <t>prosument, budynek użyteczności publicznej</t>
  </si>
  <si>
    <t>Stefana Starzyńskiego</t>
  </si>
  <si>
    <t>6A</t>
  </si>
  <si>
    <t>Moc instalacji PV</t>
  </si>
  <si>
    <t xml:space="preserve">ul. Stefana Starzyńskiego 6A, 99-335 Witonia </t>
  </si>
  <si>
    <t xml:space="preserve">Gmina Witonia </t>
  </si>
  <si>
    <t xml:space="preserve">Stefana Starzyńskiego </t>
  </si>
  <si>
    <t>Kuchary</t>
  </si>
  <si>
    <t>Gledzianówek</t>
  </si>
  <si>
    <t>ul. Stefana Starzyńskiego 6A, 99-335-Witonia</t>
  </si>
  <si>
    <t>Gimnazjum Publiczne w Witonii</t>
  </si>
  <si>
    <t>ul. Szkolna 4, 99-335 Witonia</t>
  </si>
  <si>
    <t>Gozdków</t>
  </si>
  <si>
    <t>Rybitwy</t>
  </si>
  <si>
    <t>Anusin</t>
  </si>
  <si>
    <t>Gajew</t>
  </si>
  <si>
    <t>32/3</t>
  </si>
  <si>
    <t>298/19</t>
  </si>
  <si>
    <t>Romartów</t>
  </si>
  <si>
    <t>Krótka</t>
  </si>
  <si>
    <t>Wargawka Stara</t>
  </si>
  <si>
    <t>Węglewice</t>
  </si>
  <si>
    <t xml:space="preserve">Centralna </t>
  </si>
  <si>
    <t>Gledzianów</t>
  </si>
  <si>
    <t xml:space="preserve">Stare Piaski </t>
  </si>
  <si>
    <t>99-120</t>
  </si>
  <si>
    <t>Stare Piaski</t>
  </si>
  <si>
    <t>Osędowice</t>
  </si>
  <si>
    <t>99-107</t>
  </si>
  <si>
    <t>Nędzerzew</t>
  </si>
  <si>
    <t>Rudniki</t>
  </si>
  <si>
    <t>Przyłogi</t>
  </si>
  <si>
    <t>Józefów</t>
  </si>
  <si>
    <t>Główna</t>
  </si>
  <si>
    <t>Józinki</t>
  </si>
  <si>
    <t>Budki</t>
  </si>
  <si>
    <t>Kostusin</t>
  </si>
  <si>
    <t>Wargawka Młoda</t>
  </si>
  <si>
    <t>Uwielinek</t>
  </si>
  <si>
    <t xml:space="preserve">Witonia </t>
  </si>
  <si>
    <t>37A</t>
  </si>
  <si>
    <t>syrena alarmowa</t>
  </si>
  <si>
    <t>Wschodnia</t>
  </si>
  <si>
    <t>Szamów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</si>
  <si>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</si>
  <si>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</si>
  <si>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</si>
  <si>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</si>
  <si>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</si>
  <si>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</si>
  <si>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</si>
  <si>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</si>
  <si>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</si>
  <si>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</si>
  <si>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</si>
  <si>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</si>
  <si>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</si>
  <si>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</si>
  <si>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</si>
  <si>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</si>
  <si>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</si>
  <si>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</si>
  <si>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</si>
  <si>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</si>
  <si>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</si>
  <si>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</si>
  <si>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</si>
  <si>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</si>
  <si>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</si>
  <si>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</si>
  <si>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</si>
  <si>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</si>
  <si>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</si>
  <si>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</si>
  <si>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</si>
  <si>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</si>
  <si>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</si>
  <si>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</si>
  <si>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</si>
  <si>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</si>
  <si>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</si>
  <si>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</si>
  <si>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</si>
  <si>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</si>
  <si>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</si>
  <si>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</si>
  <si>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</si>
  <si>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</si>
  <si>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</si>
  <si>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</si>
  <si>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</si>
  <si>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</si>
  <si>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</si>
  <si>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</si>
  <si>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</si>
  <si>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</si>
  <si>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</si>
  <si>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</si>
  <si>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</si>
  <si>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</si>
  <si>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</si>
  <si>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</si>
  <si>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</si>
  <si>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</si>
  <si>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</si>
  <si>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</si>
  <si>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</si>
  <si>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</si>
  <si>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</si>
  <si>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</si>
  <si>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</si>
  <si>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Stefana Starzyńskiego - Hydrofornia</t>
  </si>
  <si>
    <t>kolejna</t>
  </si>
  <si>
    <t>E.ON Polska S.A.</t>
  </si>
  <si>
    <t xml:space="preserve">OSP </t>
  </si>
  <si>
    <t xml:space="preserve">Szkoła Podstawowa </t>
  </si>
  <si>
    <t>Hydrofornia</t>
  </si>
  <si>
    <t>Oczyszczalnia</t>
  </si>
  <si>
    <t>oświetlenie</t>
  </si>
  <si>
    <t>OSP Budynek</t>
  </si>
  <si>
    <t>Gimnazjum</t>
  </si>
  <si>
    <t>Apteka</t>
  </si>
  <si>
    <t>Podsumowanie</t>
  </si>
  <si>
    <t>Lp</t>
  </si>
  <si>
    <t>Taryfa</t>
  </si>
  <si>
    <t>Liczba PPE</t>
  </si>
  <si>
    <t>moc 1 m-c</t>
  </si>
  <si>
    <t>moc 12 m-cy</t>
  </si>
  <si>
    <t>Roczny wolumen [kWh]</t>
  </si>
  <si>
    <t>I strefa w ciągu 12 m-cy [kWh]</t>
  </si>
  <si>
    <t>II strefa w ciągu 12 m-cy [kWh]</t>
  </si>
  <si>
    <t>III strefa w ciągu 12 m-cy [kWh]</t>
  </si>
  <si>
    <t>RAZEM</t>
  </si>
  <si>
    <t xml:space="preserve">oświetlenie </t>
  </si>
  <si>
    <t>dz. Nr 9</t>
  </si>
  <si>
    <t>Energa Obrót S.A.</t>
  </si>
  <si>
    <t>kompleksowa</t>
  </si>
  <si>
    <t>Królewska</t>
  </si>
  <si>
    <t>4 dz. 3/1</t>
  </si>
  <si>
    <t>68.</t>
  </si>
  <si>
    <t>69.</t>
  </si>
  <si>
    <t>70.</t>
  </si>
  <si>
    <t>71.</t>
  </si>
  <si>
    <t>72.</t>
  </si>
  <si>
    <t>73.</t>
  </si>
  <si>
    <t>świetlica</t>
  </si>
  <si>
    <t>Wypowiedzenie</t>
  </si>
  <si>
    <t>NIE</t>
  </si>
  <si>
    <t>Data obowiązywania umowy</t>
  </si>
  <si>
    <t>74.</t>
  </si>
  <si>
    <t>5/1</t>
  </si>
  <si>
    <t>Budynek (stomatolog)</t>
  </si>
  <si>
    <t>SUW</t>
  </si>
  <si>
    <t>Michały</t>
  </si>
  <si>
    <t>590243873044590894</t>
  </si>
  <si>
    <t>Budynek</t>
  </si>
  <si>
    <t>pierwsza</t>
  </si>
  <si>
    <t xml:space="preserve">Znak sprawy: </t>
  </si>
  <si>
    <t xml:space="preserve">Kompleksowa dostawa energii elektrycznej dla potrzeb 
Gminy Witonia w okresie od 01.01.2027 r. do 31.12.2028 r.
</t>
  </si>
  <si>
    <t>Strefa szczyt dzienna (2027) [kWh]</t>
  </si>
  <si>
    <t>Strefa poza szczyt nocna (2027) [kWh]</t>
  </si>
  <si>
    <t>Reszta doby (2027)[kWh]</t>
  </si>
  <si>
    <t>Strefa szczyt dzienna (2027-2028) [kWh]</t>
  </si>
  <si>
    <t>Strefa poza szczyt nocna (2027-2028) [kWh]</t>
  </si>
  <si>
    <t>Reszta doby (2027-2028)[kWh]</t>
  </si>
  <si>
    <t>Suma prognozowanego zużycia (2027-2028) [kWh]</t>
  </si>
  <si>
    <t>2027-2028</t>
  </si>
  <si>
    <t>moc 24 m-cy</t>
  </si>
  <si>
    <t>Dwuletni wolumen [kWh]</t>
  </si>
  <si>
    <t>I strefa w ciągu 24 m-cy [kWh]</t>
  </si>
  <si>
    <t>II strefa w ciągu 24 m-cy [kWh]</t>
  </si>
  <si>
    <t>NET_METERING</t>
  </si>
  <si>
    <t>NET_BILLING</t>
  </si>
  <si>
    <t xml:space="preserve">590243873044214905 </t>
  </si>
  <si>
    <t xml:space="preserve">590243873017960280 </t>
  </si>
  <si>
    <t xml:space="preserve">590243873042701315 </t>
  </si>
  <si>
    <t xml:space="preserve">590243873017950366 </t>
  </si>
  <si>
    <t>590243873017978339</t>
  </si>
  <si>
    <t xml:space="preserve">590243873017979961 </t>
  </si>
  <si>
    <t>Suma prognozowanego zużycia (2027) [kWh]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</si>
</sst>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Times New Roman"/>
      <family val="1"/>
      <charset val="238"/>
    </font>
    <font>
      <sz val="1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10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3" fontId="2" fillId="0" borderId="0" xfId="0" applyNumberFormat="1" applyFont="1" applyAlignment="1">
      <alignment horizontal="center"/>
    </xf>
    <xf numFmtId="0" fontId="2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4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" fontId="2" fillId="4" borderId="13" xfId="0" applyNumberFormat="1" applyFont="1" applyFill="1" applyBorder="1" applyAlignment="1">
      <alignment horizontal="center"/>
    </xf>
    <xf numFmtId="4" fontId="2" fillId="4" borderId="14" xfId="0" applyNumberFormat="1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/>
    </xf>
    <xf numFmtId="4" fontId="2" fillId="4" borderId="16" xfId="0" applyNumberFormat="1" applyFont="1" applyFill="1" applyBorder="1" applyAlignment="1">
      <alignment horizontal="center"/>
    </xf>
    <xf numFmtId="4" fontId="2" fillId="4" borderId="3" xfId="0" applyNumberFormat="1" applyFont="1" applyFill="1" applyBorder="1" applyAlignment="1">
      <alignment horizontal="center"/>
    </xf>
    <xf numFmtId="4" fontId="2" fillId="4" borderId="18" xfId="0" applyNumberFormat="1" applyFont="1" applyFill="1" applyBorder="1" applyAlignment="1">
      <alignment horizontal="center"/>
    </xf>
    <xf numFmtId="4" fontId="2" fillId="0" borderId="0" xfId="0" applyNumberFormat="1" applyFont="1"/>
    <xf numFmtId="0" fontId="2" fillId="0" borderId="19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" fontId="2" fillId="4" borderId="2" xfId="0" applyNumberFormat="1" applyFont="1" applyFill="1" applyBorder="1" applyAlignment="1">
      <alignment horizontal="center"/>
    </xf>
    <xf numFmtId="4" fontId="2" fillId="4" borderId="2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2" fillId="4" borderId="12" xfId="0" applyNumberFormat="1" applyFont="1" applyFill="1" applyBorder="1" applyAlignment="1">
      <alignment horizontal="center"/>
    </xf>
    <xf numFmtId="4" fontId="2" fillId="4" borderId="15" xfId="0" applyNumberFormat="1" applyFont="1" applyFill="1" applyBorder="1" applyAlignment="1">
      <alignment horizontal="center"/>
    </xf>
    <xf numFmtId="4" fontId="2" fillId="4" borderId="19" xfId="0" applyNumberFormat="1" applyFont="1" applyFill="1" applyBorder="1" applyAlignment="1">
      <alignment horizontal="center"/>
    </xf>
    <xf numFmtId="4" fontId="2" fillId="4" borderId="17" xfId="0" applyNumberFormat="1" applyFont="1" applyFill="1" applyBorder="1" applyAlignment="1">
      <alignment horizontal="center"/>
    </xf>
    <xf numFmtId="3" fontId="7" fillId="5" borderId="21" xfId="0" applyNumberFormat="1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3" fontId="4" fillId="0" borderId="26" xfId="0" applyNumberFormat="1" applyFont="1" applyBorder="1" applyAlignment="1">
      <alignment horizontal="center"/>
    </xf>
    <xf numFmtId="3" fontId="4" fillId="0" borderId="2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4" fontId="11" fillId="0" borderId="1" xfId="0" applyNumberFormat="1" applyFont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11" fillId="0" borderId="1" xfId="0" quotePrefix="1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/>
    </xf>
    <xf numFmtId="0" fontId="11" fillId="0" borderId="1" xfId="0" applyFont="1" applyBorder="1"/>
    <xf numFmtId="3" fontId="4" fillId="0" borderId="28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49" fontId="2" fillId="4" borderId="1" xfId="0" quotePrefix="1" applyNumberFormat="1" applyFont="1" applyFill="1" applyBorder="1" applyAlignment="1">
      <alignment horizontal="center" vertical="center" wrapText="1"/>
    </xf>
    <xf numFmtId="0" fontId="2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9" fontId="7" fillId="0" borderId="29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 wrapText="1"/>
    </xf>
    <xf numFmtId="2" fontId="7" fillId="5" borderId="21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7" fillId="5" borderId="21" xfId="0" applyNumberFormat="1" applyFont="1" applyFill="1" applyBorder="1" applyAlignment="1">
      <alignment horizontal="center" vertical="center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1"/>
  <sheetViews>
    <sheetView tabSelected="1" zoomScale="80" zoomScaleNormal="80" workbookViewId="0">
      <selection activeCell="Y2" sqref="Y2"/>
    </sheetView>
  </sheetViews>
  <sheetFormatPr defaultColWidth="9.140625" defaultRowHeight="16.5" x14ac:dyDescent="0.3"/>
  <cols>
    <col min="1" max="1" width="5.140625" style="1" customWidth="1"/>
    <col min="2" max="2" width="16.28515625" style="1" customWidth="1"/>
    <col min="3" max="3" width="13.42578125" style="1" customWidth="1"/>
    <col min="4" max="4" width="45.85546875" style="1" customWidth="1"/>
    <col min="5" max="5" width="32.85546875" style="1" customWidth="1"/>
    <col min="6" max="6" width="45.140625" style="1" customWidth="1"/>
    <col min="7" max="7" width="44.42578125" style="2" customWidth="1"/>
    <col min="8" max="8" width="18.140625" style="1" customWidth="1"/>
    <col min="9" max="9" width="34.5703125" style="1" customWidth="1"/>
    <col min="10" max="10" width="7.42578125" style="1" customWidth="1"/>
    <col min="11" max="11" width="7.85546875" style="1" customWidth="1"/>
    <col min="12" max="12" width="18.140625" style="1" customWidth="1"/>
    <col min="13" max="13" width="22.42578125" style="1" bestFit="1" customWidth="1"/>
    <col min="14" max="14" width="12.28515625" style="1" customWidth="1"/>
    <col min="15" max="15" width="10.5703125" style="1" customWidth="1"/>
    <col min="16" max="16" width="13.5703125" style="1" customWidth="1"/>
    <col min="17" max="17" width="15" style="1" customWidth="1"/>
    <col min="18" max="19" width="13.5703125" style="1" customWidth="1"/>
    <col min="20" max="20" width="11.85546875" style="3" customWidth="1"/>
    <col min="21" max="21" width="12.85546875" style="3" customWidth="1"/>
    <col min="22" max="22" width="12.42578125" style="4" customWidth="1"/>
    <col min="23" max="27" width="18.42578125" style="4" customWidth="1"/>
    <col min="28" max="29" width="19.140625" style="4" customWidth="1"/>
    <col min="30" max="30" width="17.85546875" style="4" bestFit="1" customWidth="1"/>
    <col min="31" max="32" width="14.5703125" style="4" customWidth="1"/>
    <col min="33" max="33" width="19.7109375" style="4" customWidth="1"/>
    <col min="34" max="34" width="18" style="4" customWidth="1"/>
    <col min="35" max="16384" width="9.140625" style="4"/>
  </cols>
  <sheetData>
    <row r="1" spans="1:34" x14ac:dyDescent="0.3">
      <c r="B1" s="95" t="s">
        <v>261</v>
      </c>
      <c r="C1" s="95"/>
    </row>
    <row r="2" spans="1:34" ht="31.35" customHeight="1" thickBot="1" x14ac:dyDescent="0.35">
      <c r="F2" s="96" t="s">
        <v>262</v>
      </c>
      <c r="G2" s="97"/>
      <c r="H2" s="97"/>
    </row>
    <row r="3" spans="1:34" ht="19.5" thickBot="1" x14ac:dyDescent="0.35">
      <c r="A3" s="89" t="s">
        <v>31</v>
      </c>
      <c r="B3" s="90"/>
      <c r="C3" s="90"/>
      <c r="D3" s="90"/>
      <c r="E3" s="90"/>
      <c r="F3" s="91"/>
      <c r="H3" s="92" t="s">
        <v>19</v>
      </c>
      <c r="I3" s="93"/>
      <c r="J3" s="93"/>
      <c r="K3" s="93"/>
      <c r="L3" s="94"/>
      <c r="T3" s="98">
        <v>2027</v>
      </c>
      <c r="U3" s="98"/>
      <c r="V3" s="98"/>
      <c r="W3" s="98"/>
      <c r="X3" s="88" t="s">
        <v>270</v>
      </c>
      <c r="Y3" s="88"/>
      <c r="Z3" s="88"/>
      <c r="AA3" s="88"/>
    </row>
    <row r="4" spans="1:34" s="11" customFormat="1" ht="51" x14ac:dyDescent="0.25">
      <c r="A4" s="5" t="s">
        <v>0</v>
      </c>
      <c r="B4" s="6" t="s">
        <v>1</v>
      </c>
      <c r="C4" s="6" t="s">
        <v>2</v>
      </c>
      <c r="D4" s="7" t="s">
        <v>3</v>
      </c>
      <c r="E4" s="6" t="s">
        <v>4</v>
      </c>
      <c r="F4" s="7" t="s">
        <v>5</v>
      </c>
      <c r="G4" s="7" t="s">
        <v>6</v>
      </c>
      <c r="H4" s="7" t="s">
        <v>7</v>
      </c>
      <c r="I4" s="6" t="s">
        <v>8</v>
      </c>
      <c r="J4" s="6" t="s">
        <v>20</v>
      </c>
      <c r="K4" s="6" t="s">
        <v>9</v>
      </c>
      <c r="L4" s="6" t="s">
        <v>10</v>
      </c>
      <c r="M4" s="7" t="s">
        <v>11</v>
      </c>
      <c r="N4" s="7" t="s">
        <v>12</v>
      </c>
      <c r="O4" s="7" t="s">
        <v>13</v>
      </c>
      <c r="P4" s="7" t="s">
        <v>22</v>
      </c>
      <c r="Q4" s="7" t="s">
        <v>29</v>
      </c>
      <c r="R4" s="7" t="s">
        <v>107</v>
      </c>
      <c r="S4" s="7" t="s">
        <v>30</v>
      </c>
      <c r="T4" s="8" t="s">
        <v>263</v>
      </c>
      <c r="U4" s="8" t="s">
        <v>264</v>
      </c>
      <c r="V4" s="7" t="s">
        <v>265</v>
      </c>
      <c r="W4" s="7" t="s">
        <v>283</v>
      </c>
      <c r="X4" s="8" t="s">
        <v>266</v>
      </c>
      <c r="Y4" s="8" t="s">
        <v>267</v>
      </c>
      <c r="Z4" s="7" t="s">
        <v>268</v>
      </c>
      <c r="AA4" s="7" t="s">
        <v>269</v>
      </c>
      <c r="AB4" s="7" t="s">
        <v>14</v>
      </c>
      <c r="AC4" s="7" t="s">
        <v>250</v>
      </c>
      <c r="AD4" s="9" t="s">
        <v>15</v>
      </c>
      <c r="AE4" s="9" t="s">
        <v>16</v>
      </c>
      <c r="AF4" s="9" t="s">
        <v>252</v>
      </c>
      <c r="AG4" s="7" t="s">
        <v>17</v>
      </c>
      <c r="AH4" s="10" t="s">
        <v>18</v>
      </c>
    </row>
    <row r="5" spans="1:34" x14ac:dyDescent="0.3">
      <c r="A5" s="12" t="s">
        <v>148</v>
      </c>
      <c r="B5" s="62" t="s">
        <v>31</v>
      </c>
      <c r="C5" s="62">
        <v>7752406978</v>
      </c>
      <c r="D5" s="12" t="s">
        <v>99</v>
      </c>
      <c r="E5" s="12" t="s">
        <v>31</v>
      </c>
      <c r="F5" s="12" t="s">
        <v>99</v>
      </c>
      <c r="G5" s="13" t="s">
        <v>145</v>
      </c>
      <c r="H5" s="12"/>
      <c r="I5" s="12" t="s">
        <v>137</v>
      </c>
      <c r="J5" s="12"/>
      <c r="K5" s="12" t="s">
        <v>101</v>
      </c>
      <c r="L5" s="12" t="s">
        <v>102</v>
      </c>
      <c r="M5" s="14" t="s">
        <v>32</v>
      </c>
      <c r="N5" s="12"/>
      <c r="O5" s="12" t="s">
        <v>24</v>
      </c>
      <c r="P5" s="12">
        <v>1</v>
      </c>
      <c r="Q5" s="12"/>
      <c r="R5" s="12"/>
      <c r="S5" s="12"/>
      <c r="T5" s="15">
        <v>100</v>
      </c>
      <c r="U5" s="15"/>
      <c r="V5" s="16"/>
      <c r="W5" s="15">
        <f t="shared" ref="W5:W65" si="0">SUM(T5:V5)</f>
        <v>100</v>
      </c>
      <c r="X5" s="15">
        <f>T5*2</f>
        <v>200</v>
      </c>
      <c r="Y5" s="15">
        <f>U5*2</f>
        <v>0</v>
      </c>
      <c r="Z5" s="15">
        <f>V5*2</f>
        <v>0</v>
      </c>
      <c r="AA5" s="15">
        <f>X5+Y5+Z5</f>
        <v>200</v>
      </c>
      <c r="AB5" s="12" t="s">
        <v>216</v>
      </c>
      <c r="AC5" s="12" t="s">
        <v>251</v>
      </c>
      <c r="AD5" s="16" t="s">
        <v>239</v>
      </c>
      <c r="AE5" s="59" t="s">
        <v>240</v>
      </c>
      <c r="AF5" s="17">
        <v>46387</v>
      </c>
      <c r="AG5" s="17">
        <v>46388</v>
      </c>
      <c r="AH5" s="17">
        <v>47118</v>
      </c>
    </row>
    <row r="6" spans="1:34" x14ac:dyDescent="0.3">
      <c r="A6" s="12" t="s">
        <v>149</v>
      </c>
      <c r="B6" s="62" t="s">
        <v>31</v>
      </c>
      <c r="C6" s="62">
        <v>7752406978</v>
      </c>
      <c r="D6" s="12" t="s">
        <v>99</v>
      </c>
      <c r="E6" s="12" t="s">
        <v>31</v>
      </c>
      <c r="F6" s="12" t="s">
        <v>99</v>
      </c>
      <c r="G6" s="13" t="s">
        <v>104</v>
      </c>
      <c r="H6" s="12"/>
      <c r="I6" s="12" t="s">
        <v>105</v>
      </c>
      <c r="J6" s="12" t="s">
        <v>106</v>
      </c>
      <c r="K6" s="12" t="s">
        <v>101</v>
      </c>
      <c r="L6" s="12" t="s">
        <v>102</v>
      </c>
      <c r="M6" s="14" t="s">
        <v>33</v>
      </c>
      <c r="N6" s="12">
        <v>42773904</v>
      </c>
      <c r="O6" s="12" t="s">
        <v>21</v>
      </c>
      <c r="P6" s="12">
        <v>16.5</v>
      </c>
      <c r="Q6" s="12" t="s">
        <v>275</v>
      </c>
      <c r="R6" s="12">
        <v>16.5</v>
      </c>
      <c r="S6" s="12"/>
      <c r="T6" s="15">
        <v>4824</v>
      </c>
      <c r="U6" s="15">
        <v>13768</v>
      </c>
      <c r="V6" s="16"/>
      <c r="W6" s="15">
        <f t="shared" si="0"/>
        <v>18592</v>
      </c>
      <c r="X6" s="15">
        <f t="shared" ref="X6:X69" si="1">T6*2</f>
        <v>9648</v>
      </c>
      <c r="Y6" s="15">
        <f t="shared" ref="Y6:Y69" si="2">U6*2</f>
        <v>27536</v>
      </c>
      <c r="Z6" s="15">
        <f t="shared" ref="Z6:Z69" si="3">V6*2</f>
        <v>0</v>
      </c>
      <c r="AA6" s="15">
        <f t="shared" ref="AA6:AA69" si="4">X6+Y6+Z6</f>
        <v>37184</v>
      </c>
      <c r="AB6" s="12" t="s">
        <v>216</v>
      </c>
      <c r="AC6" s="12" t="s">
        <v>251</v>
      </c>
      <c r="AD6" s="16" t="s">
        <v>239</v>
      </c>
      <c r="AE6" s="59" t="s">
        <v>240</v>
      </c>
      <c r="AF6" s="17">
        <v>46387</v>
      </c>
      <c r="AG6" s="17">
        <v>46388</v>
      </c>
      <c r="AH6" s="17">
        <v>47118</v>
      </c>
    </row>
    <row r="7" spans="1:34" x14ac:dyDescent="0.3">
      <c r="A7" s="12" t="s">
        <v>150</v>
      </c>
      <c r="B7" s="62" t="s">
        <v>31</v>
      </c>
      <c r="C7" s="62">
        <v>7752406978</v>
      </c>
      <c r="D7" s="12" t="s">
        <v>99</v>
      </c>
      <c r="E7" s="12" t="s">
        <v>31</v>
      </c>
      <c r="F7" s="12" t="s">
        <v>99</v>
      </c>
      <c r="G7" s="13"/>
      <c r="H7" s="12" t="s">
        <v>118</v>
      </c>
      <c r="I7" s="12" t="s">
        <v>218</v>
      </c>
      <c r="J7" s="12">
        <v>30</v>
      </c>
      <c r="K7" s="12" t="s">
        <v>101</v>
      </c>
      <c r="L7" s="12" t="s">
        <v>102</v>
      </c>
      <c r="M7" s="14" t="s">
        <v>34</v>
      </c>
      <c r="N7" s="12">
        <v>30064125</v>
      </c>
      <c r="O7" s="12" t="s">
        <v>21</v>
      </c>
      <c r="P7" s="12">
        <v>17</v>
      </c>
      <c r="Q7" s="12" t="s">
        <v>276</v>
      </c>
      <c r="R7" s="12">
        <v>3.1</v>
      </c>
      <c r="S7" s="12"/>
      <c r="T7" s="15">
        <v>762</v>
      </c>
      <c r="U7" s="15">
        <v>1537</v>
      </c>
      <c r="V7" s="16"/>
      <c r="W7" s="15">
        <f t="shared" si="0"/>
        <v>2299</v>
      </c>
      <c r="X7" s="15">
        <f t="shared" si="1"/>
        <v>1524</v>
      </c>
      <c r="Y7" s="15">
        <f t="shared" si="2"/>
        <v>3074</v>
      </c>
      <c r="Z7" s="15">
        <f t="shared" si="3"/>
        <v>0</v>
      </c>
      <c r="AA7" s="15">
        <f t="shared" si="4"/>
        <v>4598</v>
      </c>
      <c r="AB7" s="12" t="s">
        <v>216</v>
      </c>
      <c r="AC7" s="12" t="s">
        <v>251</v>
      </c>
      <c r="AD7" s="16" t="s">
        <v>239</v>
      </c>
      <c r="AE7" s="59" t="s">
        <v>240</v>
      </c>
      <c r="AF7" s="17">
        <v>46387</v>
      </c>
      <c r="AG7" s="17">
        <v>46388</v>
      </c>
      <c r="AH7" s="17">
        <v>47118</v>
      </c>
    </row>
    <row r="8" spans="1:34" x14ac:dyDescent="0.3">
      <c r="A8" s="12" t="s">
        <v>151</v>
      </c>
      <c r="B8" s="62" t="s">
        <v>31</v>
      </c>
      <c r="C8" s="62">
        <v>7752406978</v>
      </c>
      <c r="D8" s="12" t="s">
        <v>108</v>
      </c>
      <c r="E8" s="12" t="s">
        <v>109</v>
      </c>
      <c r="F8" s="12" t="s">
        <v>99</v>
      </c>
      <c r="G8" s="13" t="s">
        <v>221</v>
      </c>
      <c r="H8" s="12" t="s">
        <v>102</v>
      </c>
      <c r="I8" s="12" t="s">
        <v>110</v>
      </c>
      <c r="J8" s="12"/>
      <c r="K8" s="12" t="s">
        <v>101</v>
      </c>
      <c r="L8" s="12" t="s">
        <v>102</v>
      </c>
      <c r="M8" s="14" t="s">
        <v>35</v>
      </c>
      <c r="N8" s="12">
        <v>30064137</v>
      </c>
      <c r="O8" s="12" t="s">
        <v>21</v>
      </c>
      <c r="P8" s="12">
        <v>16.5</v>
      </c>
      <c r="Q8" s="12"/>
      <c r="R8" s="12"/>
      <c r="S8" s="12"/>
      <c r="T8" s="15">
        <v>9907</v>
      </c>
      <c r="U8" s="15">
        <v>31140</v>
      </c>
      <c r="V8" s="16"/>
      <c r="W8" s="15">
        <f t="shared" si="0"/>
        <v>41047</v>
      </c>
      <c r="X8" s="15">
        <f t="shared" si="1"/>
        <v>19814</v>
      </c>
      <c r="Y8" s="15">
        <f t="shared" si="2"/>
        <v>62280</v>
      </c>
      <c r="Z8" s="15">
        <f t="shared" si="3"/>
        <v>0</v>
      </c>
      <c r="AA8" s="15">
        <f t="shared" si="4"/>
        <v>82094</v>
      </c>
      <c r="AB8" s="12" t="s">
        <v>216</v>
      </c>
      <c r="AC8" s="12" t="s">
        <v>251</v>
      </c>
      <c r="AD8" s="16" t="s">
        <v>239</v>
      </c>
      <c r="AE8" s="59" t="s">
        <v>240</v>
      </c>
      <c r="AF8" s="17">
        <v>46387</v>
      </c>
      <c r="AG8" s="17">
        <v>46388</v>
      </c>
      <c r="AH8" s="17">
        <v>47118</v>
      </c>
    </row>
    <row r="9" spans="1:34" x14ac:dyDescent="0.3">
      <c r="A9" s="12" t="s">
        <v>152</v>
      </c>
      <c r="B9" s="62" t="s">
        <v>31</v>
      </c>
      <c r="C9" s="62">
        <v>7752406978</v>
      </c>
      <c r="D9" s="12" t="s">
        <v>108</v>
      </c>
      <c r="E9" s="12" t="s">
        <v>109</v>
      </c>
      <c r="F9" s="12" t="s">
        <v>99</v>
      </c>
      <c r="G9" s="13"/>
      <c r="H9" s="12" t="s">
        <v>102</v>
      </c>
      <c r="I9" s="12" t="s">
        <v>27</v>
      </c>
      <c r="J9" s="12"/>
      <c r="K9" s="12" t="s">
        <v>101</v>
      </c>
      <c r="L9" s="12" t="s">
        <v>102</v>
      </c>
      <c r="M9" s="14" t="s">
        <v>36</v>
      </c>
      <c r="N9" s="12">
        <v>30049914</v>
      </c>
      <c r="O9" s="12" t="s">
        <v>21</v>
      </c>
      <c r="P9" s="12">
        <v>16.5</v>
      </c>
      <c r="Q9" s="12"/>
      <c r="R9" s="12"/>
      <c r="S9" s="12"/>
      <c r="T9" s="15">
        <v>46</v>
      </c>
      <c r="U9" s="15">
        <v>156</v>
      </c>
      <c r="V9" s="16"/>
      <c r="W9" s="15">
        <f t="shared" si="0"/>
        <v>202</v>
      </c>
      <c r="X9" s="15">
        <f t="shared" si="1"/>
        <v>92</v>
      </c>
      <c r="Y9" s="15">
        <f t="shared" si="2"/>
        <v>312</v>
      </c>
      <c r="Z9" s="15">
        <f t="shared" si="3"/>
        <v>0</v>
      </c>
      <c r="AA9" s="15">
        <f t="shared" si="4"/>
        <v>404</v>
      </c>
      <c r="AB9" s="12" t="s">
        <v>216</v>
      </c>
      <c r="AC9" s="12" t="s">
        <v>251</v>
      </c>
      <c r="AD9" s="16" t="s">
        <v>239</v>
      </c>
      <c r="AE9" s="59" t="s">
        <v>240</v>
      </c>
      <c r="AF9" s="17">
        <v>46387</v>
      </c>
      <c r="AG9" s="17">
        <v>46388</v>
      </c>
      <c r="AH9" s="17">
        <v>47118</v>
      </c>
    </row>
    <row r="10" spans="1:34" x14ac:dyDescent="0.3">
      <c r="A10" s="12" t="s">
        <v>153</v>
      </c>
      <c r="B10" s="62" t="s">
        <v>31</v>
      </c>
      <c r="C10" s="62">
        <v>7752406978</v>
      </c>
      <c r="D10" s="12" t="s">
        <v>108</v>
      </c>
      <c r="E10" s="12" t="s">
        <v>109</v>
      </c>
      <c r="F10" s="12" t="s">
        <v>99</v>
      </c>
      <c r="G10" s="13"/>
      <c r="H10" s="12" t="s">
        <v>102</v>
      </c>
      <c r="I10" s="12" t="s">
        <v>110</v>
      </c>
      <c r="J10" s="12"/>
      <c r="K10" s="12" t="s">
        <v>101</v>
      </c>
      <c r="L10" s="12" t="s">
        <v>102</v>
      </c>
      <c r="M10" s="14" t="s">
        <v>37</v>
      </c>
      <c r="N10" s="12">
        <v>30647610</v>
      </c>
      <c r="O10" s="12" t="s">
        <v>21</v>
      </c>
      <c r="P10" s="12">
        <v>4</v>
      </c>
      <c r="Q10" s="12"/>
      <c r="R10" s="12"/>
      <c r="S10" s="12"/>
      <c r="T10" s="15">
        <v>4936</v>
      </c>
      <c r="U10" s="15">
        <v>13169</v>
      </c>
      <c r="V10" s="16"/>
      <c r="W10" s="15">
        <f t="shared" si="0"/>
        <v>18105</v>
      </c>
      <c r="X10" s="15">
        <f t="shared" si="1"/>
        <v>9872</v>
      </c>
      <c r="Y10" s="15">
        <f t="shared" si="2"/>
        <v>26338</v>
      </c>
      <c r="Z10" s="15">
        <f t="shared" si="3"/>
        <v>0</v>
      </c>
      <c r="AA10" s="15">
        <f t="shared" si="4"/>
        <v>36210</v>
      </c>
      <c r="AB10" s="12" t="s">
        <v>216</v>
      </c>
      <c r="AC10" s="12" t="s">
        <v>251</v>
      </c>
      <c r="AD10" s="16" t="s">
        <v>239</v>
      </c>
      <c r="AE10" s="59" t="s">
        <v>240</v>
      </c>
      <c r="AF10" s="17">
        <v>46387</v>
      </c>
      <c r="AG10" s="17">
        <v>46388</v>
      </c>
      <c r="AH10" s="17">
        <v>47118</v>
      </c>
    </row>
    <row r="11" spans="1:34" x14ac:dyDescent="0.3">
      <c r="A11" s="12" t="s">
        <v>154</v>
      </c>
      <c r="B11" s="62" t="s">
        <v>31</v>
      </c>
      <c r="C11" s="62">
        <v>7752406978</v>
      </c>
      <c r="D11" s="12" t="s">
        <v>108</v>
      </c>
      <c r="E11" s="12" t="s">
        <v>109</v>
      </c>
      <c r="F11" s="12" t="s">
        <v>99</v>
      </c>
      <c r="G11" s="13"/>
      <c r="H11" s="12" t="s">
        <v>102</v>
      </c>
      <c r="I11" s="12" t="s">
        <v>219</v>
      </c>
      <c r="J11" s="12">
        <v>4</v>
      </c>
      <c r="K11" s="12" t="s">
        <v>101</v>
      </c>
      <c r="L11" s="12" t="s">
        <v>102</v>
      </c>
      <c r="M11" s="14" t="s">
        <v>38</v>
      </c>
      <c r="N11" s="12">
        <v>55137192</v>
      </c>
      <c r="O11" s="12" t="s">
        <v>21</v>
      </c>
      <c r="P11" s="12">
        <v>32.5</v>
      </c>
      <c r="Q11" s="12" t="s">
        <v>275</v>
      </c>
      <c r="R11" s="12">
        <v>40</v>
      </c>
      <c r="S11" s="12"/>
      <c r="T11" s="15">
        <v>13268</v>
      </c>
      <c r="U11" s="15">
        <v>32312</v>
      </c>
      <c r="V11" s="16"/>
      <c r="W11" s="15">
        <f t="shared" si="0"/>
        <v>45580</v>
      </c>
      <c r="X11" s="15">
        <f t="shared" si="1"/>
        <v>26536</v>
      </c>
      <c r="Y11" s="15">
        <f t="shared" si="2"/>
        <v>64624</v>
      </c>
      <c r="Z11" s="15">
        <f t="shared" si="3"/>
        <v>0</v>
      </c>
      <c r="AA11" s="15">
        <f t="shared" si="4"/>
        <v>91160</v>
      </c>
      <c r="AB11" s="12" t="s">
        <v>216</v>
      </c>
      <c r="AC11" s="12" t="s">
        <v>251</v>
      </c>
      <c r="AD11" s="16" t="s">
        <v>239</v>
      </c>
      <c r="AE11" s="59" t="s">
        <v>240</v>
      </c>
      <c r="AF11" s="17">
        <v>46387</v>
      </c>
      <c r="AG11" s="17">
        <v>46388</v>
      </c>
      <c r="AH11" s="17">
        <v>47118</v>
      </c>
    </row>
    <row r="12" spans="1:34" x14ac:dyDescent="0.3">
      <c r="A12" s="12" t="s">
        <v>155</v>
      </c>
      <c r="B12" s="62" t="s">
        <v>31</v>
      </c>
      <c r="C12" s="62">
        <v>7752406978</v>
      </c>
      <c r="D12" s="12" t="s">
        <v>99</v>
      </c>
      <c r="E12" s="12" t="s">
        <v>31</v>
      </c>
      <c r="F12" s="12" t="s">
        <v>99</v>
      </c>
      <c r="G12" s="13" t="s">
        <v>220</v>
      </c>
      <c r="H12" s="12" t="s">
        <v>102</v>
      </c>
      <c r="I12" s="12" t="s">
        <v>102</v>
      </c>
      <c r="J12" s="12" t="s">
        <v>121</v>
      </c>
      <c r="K12" s="12" t="s">
        <v>101</v>
      </c>
      <c r="L12" s="12" t="s">
        <v>102</v>
      </c>
      <c r="M12" s="14" t="s">
        <v>39</v>
      </c>
      <c r="N12" s="12">
        <v>42773886</v>
      </c>
      <c r="O12" s="12" t="s">
        <v>21</v>
      </c>
      <c r="P12" s="12">
        <v>32.5</v>
      </c>
      <c r="Q12" s="12" t="s">
        <v>275</v>
      </c>
      <c r="R12" s="12">
        <v>8.9600000000000009</v>
      </c>
      <c r="S12" s="12"/>
      <c r="T12" s="15">
        <v>10763</v>
      </c>
      <c r="U12" s="15">
        <v>22225</v>
      </c>
      <c r="V12" s="16"/>
      <c r="W12" s="15">
        <f t="shared" si="0"/>
        <v>32988</v>
      </c>
      <c r="X12" s="15">
        <f t="shared" si="1"/>
        <v>21526</v>
      </c>
      <c r="Y12" s="15">
        <f t="shared" si="2"/>
        <v>44450</v>
      </c>
      <c r="Z12" s="15">
        <f t="shared" si="3"/>
        <v>0</v>
      </c>
      <c r="AA12" s="15">
        <f t="shared" si="4"/>
        <v>65976</v>
      </c>
      <c r="AB12" s="12" t="s">
        <v>216</v>
      </c>
      <c r="AC12" s="12" t="s">
        <v>251</v>
      </c>
      <c r="AD12" s="16" t="s">
        <v>239</v>
      </c>
      <c r="AE12" s="59" t="s">
        <v>240</v>
      </c>
      <c r="AF12" s="17">
        <v>46387</v>
      </c>
      <c r="AG12" s="17">
        <v>46388</v>
      </c>
      <c r="AH12" s="17">
        <v>47118</v>
      </c>
    </row>
    <row r="13" spans="1:34" x14ac:dyDescent="0.3">
      <c r="A13" s="12" t="s">
        <v>156</v>
      </c>
      <c r="B13" s="62" t="s">
        <v>31</v>
      </c>
      <c r="C13" s="62">
        <v>7752406978</v>
      </c>
      <c r="D13" s="12" t="s">
        <v>99</v>
      </c>
      <c r="E13" s="12" t="s">
        <v>31</v>
      </c>
      <c r="F13" s="12" t="s">
        <v>99</v>
      </c>
      <c r="G13" s="13" t="s">
        <v>220</v>
      </c>
      <c r="H13" s="12" t="s">
        <v>119</v>
      </c>
      <c r="I13" s="12" t="s">
        <v>119</v>
      </c>
      <c r="J13" s="12" t="s">
        <v>120</v>
      </c>
      <c r="K13" s="12" t="s">
        <v>101</v>
      </c>
      <c r="L13" s="12" t="s">
        <v>102</v>
      </c>
      <c r="M13" s="14" t="s">
        <v>40</v>
      </c>
      <c r="N13" s="12">
        <v>42773803</v>
      </c>
      <c r="O13" s="12" t="s">
        <v>21</v>
      </c>
      <c r="P13" s="12">
        <v>32.5</v>
      </c>
      <c r="Q13" s="12" t="s">
        <v>276</v>
      </c>
      <c r="R13" s="12">
        <v>20.16</v>
      </c>
      <c r="S13" s="12"/>
      <c r="T13" s="15">
        <v>8597</v>
      </c>
      <c r="U13" s="15">
        <v>22469</v>
      </c>
      <c r="V13" s="16"/>
      <c r="W13" s="15">
        <f t="shared" si="0"/>
        <v>31066</v>
      </c>
      <c r="X13" s="15">
        <f t="shared" si="1"/>
        <v>17194</v>
      </c>
      <c r="Y13" s="15">
        <f t="shared" si="2"/>
        <v>44938</v>
      </c>
      <c r="Z13" s="15">
        <f t="shared" si="3"/>
        <v>0</v>
      </c>
      <c r="AA13" s="15">
        <f t="shared" si="4"/>
        <v>62132</v>
      </c>
      <c r="AB13" s="12" t="s">
        <v>216</v>
      </c>
      <c r="AC13" s="12" t="s">
        <v>251</v>
      </c>
      <c r="AD13" s="16" t="s">
        <v>239</v>
      </c>
      <c r="AE13" s="59" t="s">
        <v>240</v>
      </c>
      <c r="AF13" s="17">
        <v>46387</v>
      </c>
      <c r="AG13" s="17">
        <v>46388</v>
      </c>
      <c r="AH13" s="17">
        <v>47118</v>
      </c>
    </row>
    <row r="14" spans="1:34" x14ac:dyDescent="0.3">
      <c r="A14" s="12" t="s">
        <v>157</v>
      </c>
      <c r="B14" s="62" t="s">
        <v>31</v>
      </c>
      <c r="C14" s="62">
        <v>7752406978</v>
      </c>
      <c r="D14" s="12" t="s">
        <v>99</v>
      </c>
      <c r="E14" s="12" t="s">
        <v>31</v>
      </c>
      <c r="F14" s="12" t="s">
        <v>99</v>
      </c>
      <c r="G14" s="13" t="s">
        <v>223</v>
      </c>
      <c r="H14" s="12" t="s">
        <v>100</v>
      </c>
      <c r="I14" s="12"/>
      <c r="J14" s="12" t="s">
        <v>144</v>
      </c>
      <c r="K14" s="12" t="s">
        <v>101</v>
      </c>
      <c r="L14" s="12" t="s">
        <v>102</v>
      </c>
      <c r="M14" s="14" t="s">
        <v>41</v>
      </c>
      <c r="N14" s="12">
        <v>30064103</v>
      </c>
      <c r="O14" s="12" t="s">
        <v>21</v>
      </c>
      <c r="P14" s="12">
        <v>6.5</v>
      </c>
      <c r="Q14" s="12" t="s">
        <v>276</v>
      </c>
      <c r="R14" s="12">
        <v>3.1</v>
      </c>
      <c r="S14" s="12"/>
      <c r="T14" s="15">
        <v>284</v>
      </c>
      <c r="U14" s="15">
        <v>883</v>
      </c>
      <c r="V14" s="16"/>
      <c r="W14" s="15">
        <f t="shared" si="0"/>
        <v>1167</v>
      </c>
      <c r="X14" s="15">
        <f t="shared" si="1"/>
        <v>568</v>
      </c>
      <c r="Y14" s="15">
        <f t="shared" si="2"/>
        <v>1766</v>
      </c>
      <c r="Z14" s="15">
        <f t="shared" si="3"/>
        <v>0</v>
      </c>
      <c r="AA14" s="15">
        <f t="shared" si="4"/>
        <v>2334</v>
      </c>
      <c r="AB14" s="12" t="s">
        <v>216</v>
      </c>
      <c r="AC14" s="12" t="s">
        <v>251</v>
      </c>
      <c r="AD14" s="16" t="s">
        <v>239</v>
      </c>
      <c r="AE14" s="59" t="s">
        <v>240</v>
      </c>
      <c r="AF14" s="17">
        <v>46387</v>
      </c>
      <c r="AG14" s="17">
        <v>46388</v>
      </c>
      <c r="AH14" s="17">
        <v>47118</v>
      </c>
    </row>
    <row r="15" spans="1:34" x14ac:dyDescent="0.3">
      <c r="A15" s="75" t="s">
        <v>158</v>
      </c>
      <c r="B15" s="76" t="s">
        <v>31</v>
      </c>
      <c r="C15" s="76">
        <v>7752406978</v>
      </c>
      <c r="D15" s="75" t="s">
        <v>99</v>
      </c>
      <c r="E15" s="75" t="s">
        <v>114</v>
      </c>
      <c r="F15" s="75" t="s">
        <v>115</v>
      </c>
      <c r="G15" s="77" t="s">
        <v>224</v>
      </c>
      <c r="H15" s="75" t="s">
        <v>102</v>
      </c>
      <c r="I15" s="75" t="s">
        <v>27</v>
      </c>
      <c r="J15" s="75">
        <v>4</v>
      </c>
      <c r="K15" s="75" t="s">
        <v>101</v>
      </c>
      <c r="L15" s="75" t="s">
        <v>102</v>
      </c>
      <c r="M15" s="78" t="s">
        <v>42</v>
      </c>
      <c r="N15" s="75">
        <v>30064065</v>
      </c>
      <c r="O15" s="75" t="s">
        <v>21</v>
      </c>
      <c r="P15" s="75">
        <v>16.5</v>
      </c>
      <c r="Q15" s="75"/>
      <c r="R15" s="75"/>
      <c r="S15" s="75"/>
      <c r="T15" s="79">
        <v>1356</v>
      </c>
      <c r="U15" s="79">
        <v>2860</v>
      </c>
      <c r="V15" s="80"/>
      <c r="W15" s="79">
        <f t="shared" si="0"/>
        <v>4216</v>
      </c>
      <c r="X15" s="15">
        <f t="shared" si="1"/>
        <v>2712</v>
      </c>
      <c r="Y15" s="15">
        <f t="shared" si="2"/>
        <v>5720</v>
      </c>
      <c r="Z15" s="15">
        <f t="shared" si="3"/>
        <v>0</v>
      </c>
      <c r="AA15" s="15">
        <f t="shared" si="4"/>
        <v>8432</v>
      </c>
      <c r="AB15" s="75" t="s">
        <v>216</v>
      </c>
      <c r="AC15" s="75" t="s">
        <v>251</v>
      </c>
      <c r="AD15" s="80" t="s">
        <v>217</v>
      </c>
      <c r="AE15" s="72" t="s">
        <v>240</v>
      </c>
      <c r="AF15" s="73">
        <v>46387</v>
      </c>
      <c r="AG15" s="73">
        <v>46388</v>
      </c>
      <c r="AH15" s="73">
        <v>47118</v>
      </c>
    </row>
    <row r="16" spans="1:34" x14ac:dyDescent="0.3">
      <c r="A16" s="12" t="s">
        <v>159</v>
      </c>
      <c r="B16" s="62" t="s">
        <v>31</v>
      </c>
      <c r="C16" s="62">
        <v>7752406978</v>
      </c>
      <c r="D16" s="12" t="s">
        <v>99</v>
      </c>
      <c r="E16" s="12" t="s">
        <v>109</v>
      </c>
      <c r="F16" s="12" t="s">
        <v>99</v>
      </c>
      <c r="G16" s="13" t="s">
        <v>223</v>
      </c>
      <c r="H16" s="12" t="s">
        <v>111</v>
      </c>
      <c r="I16" s="12"/>
      <c r="J16" s="12">
        <v>47</v>
      </c>
      <c r="K16" s="12" t="s">
        <v>101</v>
      </c>
      <c r="L16" s="12" t="s">
        <v>102</v>
      </c>
      <c r="M16" s="14" t="s">
        <v>43</v>
      </c>
      <c r="N16" s="12">
        <v>30063949</v>
      </c>
      <c r="O16" s="12" t="s">
        <v>21</v>
      </c>
      <c r="P16" s="12">
        <v>6.5</v>
      </c>
      <c r="Q16" s="12" t="s">
        <v>276</v>
      </c>
      <c r="R16" s="12">
        <v>5.46</v>
      </c>
      <c r="S16" s="12"/>
      <c r="T16" s="15">
        <v>132</v>
      </c>
      <c r="U16" s="15">
        <v>319</v>
      </c>
      <c r="V16" s="16"/>
      <c r="W16" s="15">
        <f t="shared" si="0"/>
        <v>451</v>
      </c>
      <c r="X16" s="15">
        <f t="shared" si="1"/>
        <v>264</v>
      </c>
      <c r="Y16" s="15">
        <f t="shared" si="2"/>
        <v>638</v>
      </c>
      <c r="Z16" s="15">
        <f t="shared" si="3"/>
        <v>0</v>
      </c>
      <c r="AA16" s="15">
        <f t="shared" si="4"/>
        <v>902</v>
      </c>
      <c r="AB16" s="12" t="s">
        <v>216</v>
      </c>
      <c r="AC16" s="12" t="s">
        <v>251</v>
      </c>
      <c r="AD16" s="16" t="s">
        <v>239</v>
      </c>
      <c r="AE16" s="59" t="s">
        <v>240</v>
      </c>
      <c r="AF16" s="17">
        <v>46387</v>
      </c>
      <c r="AG16" s="17">
        <v>46388</v>
      </c>
      <c r="AH16" s="17">
        <v>47118</v>
      </c>
    </row>
    <row r="17" spans="1:34" x14ac:dyDescent="0.3">
      <c r="A17" s="12" t="s">
        <v>160</v>
      </c>
      <c r="B17" s="62" t="s">
        <v>31</v>
      </c>
      <c r="C17" s="62">
        <v>7752406978</v>
      </c>
      <c r="D17" s="12" t="s">
        <v>99</v>
      </c>
      <c r="E17" s="12" t="s">
        <v>109</v>
      </c>
      <c r="F17" s="12" t="s">
        <v>99</v>
      </c>
      <c r="G17" s="13" t="s">
        <v>223</v>
      </c>
      <c r="H17" s="12" t="s">
        <v>112</v>
      </c>
      <c r="I17" s="12"/>
      <c r="J17" s="12">
        <v>13</v>
      </c>
      <c r="K17" s="12" t="s">
        <v>101</v>
      </c>
      <c r="L17" s="12" t="s">
        <v>102</v>
      </c>
      <c r="M17" s="14" t="s">
        <v>44</v>
      </c>
      <c r="N17" s="12">
        <v>30064124</v>
      </c>
      <c r="O17" s="12" t="s">
        <v>21</v>
      </c>
      <c r="P17" s="12">
        <v>17</v>
      </c>
      <c r="Q17" s="12" t="s">
        <v>276</v>
      </c>
      <c r="R17" s="12">
        <v>5.46</v>
      </c>
      <c r="S17" s="12"/>
      <c r="T17" s="15">
        <v>938</v>
      </c>
      <c r="U17" s="15">
        <v>2895</v>
      </c>
      <c r="V17" s="16"/>
      <c r="W17" s="15">
        <f t="shared" si="0"/>
        <v>3833</v>
      </c>
      <c r="X17" s="15">
        <f t="shared" si="1"/>
        <v>1876</v>
      </c>
      <c r="Y17" s="15">
        <f t="shared" si="2"/>
        <v>5790</v>
      </c>
      <c r="Z17" s="15">
        <f t="shared" si="3"/>
        <v>0</v>
      </c>
      <c r="AA17" s="15">
        <f t="shared" si="4"/>
        <v>7666</v>
      </c>
      <c r="AB17" s="12" t="s">
        <v>216</v>
      </c>
      <c r="AC17" s="12" t="s">
        <v>251</v>
      </c>
      <c r="AD17" s="16" t="s">
        <v>239</v>
      </c>
      <c r="AE17" s="59" t="s">
        <v>240</v>
      </c>
      <c r="AF17" s="17">
        <v>46387</v>
      </c>
      <c r="AG17" s="17">
        <v>46388</v>
      </c>
      <c r="AH17" s="17">
        <v>47118</v>
      </c>
    </row>
    <row r="18" spans="1:34" x14ac:dyDescent="0.3">
      <c r="A18" s="12" t="s">
        <v>161</v>
      </c>
      <c r="B18" s="62" t="s">
        <v>31</v>
      </c>
      <c r="C18" s="62">
        <v>7752406978</v>
      </c>
      <c r="D18" s="12" t="s">
        <v>113</v>
      </c>
      <c r="E18" s="12" t="s">
        <v>31</v>
      </c>
      <c r="F18" s="12" t="s">
        <v>99</v>
      </c>
      <c r="G18" s="13" t="s">
        <v>225</v>
      </c>
      <c r="H18" s="12" t="s">
        <v>102</v>
      </c>
      <c r="I18" s="12" t="s">
        <v>27</v>
      </c>
      <c r="J18" s="12">
        <v>7</v>
      </c>
      <c r="K18" s="12" t="s">
        <v>101</v>
      </c>
      <c r="L18" s="12" t="s">
        <v>102</v>
      </c>
      <c r="M18" s="14" t="s">
        <v>45</v>
      </c>
      <c r="N18" s="12">
        <v>30095874</v>
      </c>
      <c r="O18" s="12" t="s">
        <v>23</v>
      </c>
      <c r="P18" s="12">
        <v>12</v>
      </c>
      <c r="Q18" s="12" t="s">
        <v>275</v>
      </c>
      <c r="R18" s="12">
        <v>16.5</v>
      </c>
      <c r="S18" s="12"/>
      <c r="T18" s="15">
        <v>1570</v>
      </c>
      <c r="U18" s="15"/>
      <c r="V18" s="16"/>
      <c r="W18" s="15">
        <f t="shared" si="0"/>
        <v>1570</v>
      </c>
      <c r="X18" s="15">
        <f t="shared" si="1"/>
        <v>3140</v>
      </c>
      <c r="Y18" s="15">
        <f t="shared" si="2"/>
        <v>0</v>
      </c>
      <c r="Z18" s="15">
        <f t="shared" si="3"/>
        <v>0</v>
      </c>
      <c r="AA18" s="15">
        <f t="shared" si="4"/>
        <v>3140</v>
      </c>
      <c r="AB18" s="12" t="s">
        <v>216</v>
      </c>
      <c r="AC18" s="12" t="s">
        <v>251</v>
      </c>
      <c r="AD18" s="16" t="s">
        <v>239</v>
      </c>
      <c r="AE18" s="59" t="s">
        <v>240</v>
      </c>
      <c r="AF18" s="17">
        <v>46387</v>
      </c>
      <c r="AG18" s="17">
        <v>46388</v>
      </c>
      <c r="AH18" s="17">
        <v>47118</v>
      </c>
    </row>
    <row r="19" spans="1:34" x14ac:dyDescent="0.3">
      <c r="A19" s="12" t="s">
        <v>162</v>
      </c>
      <c r="B19" s="62" t="s">
        <v>31</v>
      </c>
      <c r="C19" s="62">
        <v>7752406978</v>
      </c>
      <c r="D19" s="12" t="s">
        <v>99</v>
      </c>
      <c r="E19" s="12" t="s">
        <v>31</v>
      </c>
      <c r="F19" s="12" t="s">
        <v>99</v>
      </c>
      <c r="G19" s="13" t="s">
        <v>223</v>
      </c>
      <c r="H19" s="12" t="s">
        <v>122</v>
      </c>
      <c r="I19" s="12"/>
      <c r="J19" s="12" t="s">
        <v>28</v>
      </c>
      <c r="K19" s="12" t="s">
        <v>101</v>
      </c>
      <c r="L19" s="12" t="s">
        <v>102</v>
      </c>
      <c r="M19" s="18" t="s">
        <v>46</v>
      </c>
      <c r="N19" s="12">
        <v>30064138</v>
      </c>
      <c r="O19" s="12" t="s">
        <v>21</v>
      </c>
      <c r="P19" s="12">
        <v>12.5</v>
      </c>
      <c r="Q19" s="12"/>
      <c r="R19" s="12"/>
      <c r="S19" s="12"/>
      <c r="T19" s="15">
        <v>382</v>
      </c>
      <c r="U19" s="15">
        <v>883</v>
      </c>
      <c r="V19" s="16"/>
      <c r="W19" s="15">
        <f t="shared" si="0"/>
        <v>1265</v>
      </c>
      <c r="X19" s="15">
        <f t="shared" si="1"/>
        <v>764</v>
      </c>
      <c r="Y19" s="15">
        <f t="shared" si="2"/>
        <v>1766</v>
      </c>
      <c r="Z19" s="15">
        <f t="shared" si="3"/>
        <v>0</v>
      </c>
      <c r="AA19" s="15">
        <f t="shared" si="4"/>
        <v>2530</v>
      </c>
      <c r="AB19" s="12" t="s">
        <v>216</v>
      </c>
      <c r="AC19" s="12" t="s">
        <v>251</v>
      </c>
      <c r="AD19" s="16" t="s">
        <v>239</v>
      </c>
      <c r="AE19" s="59" t="s">
        <v>240</v>
      </c>
      <c r="AF19" s="17">
        <v>46387</v>
      </c>
      <c r="AG19" s="17">
        <v>46388</v>
      </c>
      <c r="AH19" s="17">
        <v>47118</v>
      </c>
    </row>
    <row r="20" spans="1:34" x14ac:dyDescent="0.3">
      <c r="A20" s="12" t="s">
        <v>163</v>
      </c>
      <c r="B20" s="62" t="s">
        <v>31</v>
      </c>
      <c r="C20" s="62">
        <v>7752406978</v>
      </c>
      <c r="D20" s="12" t="s">
        <v>99</v>
      </c>
      <c r="E20" s="12" t="s">
        <v>31</v>
      </c>
      <c r="F20" s="12" t="s">
        <v>99</v>
      </c>
      <c r="G20" s="13" t="s">
        <v>222</v>
      </c>
      <c r="H20" s="12" t="s">
        <v>102</v>
      </c>
      <c r="I20" s="12" t="s">
        <v>215</v>
      </c>
      <c r="J20" s="12"/>
      <c r="K20" s="12" t="s">
        <v>101</v>
      </c>
      <c r="L20" s="12" t="s">
        <v>102</v>
      </c>
      <c r="M20" s="84" t="s">
        <v>47</v>
      </c>
      <c r="N20" s="12">
        <v>11198287</v>
      </c>
      <c r="O20" s="12" t="s">
        <v>26</v>
      </c>
      <c r="P20" s="12">
        <v>4</v>
      </c>
      <c r="Q20" s="12"/>
      <c r="R20" s="12"/>
      <c r="S20" s="12"/>
      <c r="T20" s="15">
        <v>2710</v>
      </c>
      <c r="U20" s="15">
        <v>8911</v>
      </c>
      <c r="V20" s="16"/>
      <c r="W20" s="15">
        <f t="shared" si="0"/>
        <v>11621</v>
      </c>
      <c r="X20" s="15">
        <f t="shared" si="1"/>
        <v>5420</v>
      </c>
      <c r="Y20" s="15">
        <f t="shared" si="2"/>
        <v>17822</v>
      </c>
      <c r="Z20" s="15">
        <f t="shared" si="3"/>
        <v>0</v>
      </c>
      <c r="AA20" s="15">
        <f t="shared" si="4"/>
        <v>23242</v>
      </c>
      <c r="AB20" s="12" t="s">
        <v>216</v>
      </c>
      <c r="AC20" s="12" t="s">
        <v>251</v>
      </c>
      <c r="AD20" s="16" t="s">
        <v>239</v>
      </c>
      <c r="AE20" s="59" t="s">
        <v>240</v>
      </c>
      <c r="AF20" s="17">
        <v>46387</v>
      </c>
      <c r="AG20" s="17">
        <v>46388</v>
      </c>
      <c r="AH20" s="17">
        <v>47118</v>
      </c>
    </row>
    <row r="21" spans="1:34" x14ac:dyDescent="0.3">
      <c r="A21" s="12" t="s">
        <v>164</v>
      </c>
      <c r="B21" s="62" t="s">
        <v>31</v>
      </c>
      <c r="C21" s="62">
        <v>7752406978</v>
      </c>
      <c r="D21" s="12" t="s">
        <v>99</v>
      </c>
      <c r="E21" s="12" t="s">
        <v>31</v>
      </c>
      <c r="F21" s="12" t="s">
        <v>99</v>
      </c>
      <c r="G21" s="13"/>
      <c r="H21" s="12" t="s">
        <v>102</v>
      </c>
      <c r="I21" s="12" t="s">
        <v>25</v>
      </c>
      <c r="J21" s="12"/>
      <c r="K21" s="12" t="s">
        <v>101</v>
      </c>
      <c r="L21" s="12" t="s">
        <v>102</v>
      </c>
      <c r="M21" s="84" t="s">
        <v>48</v>
      </c>
      <c r="N21" s="12">
        <v>10503931</v>
      </c>
      <c r="O21" s="12" t="s">
        <v>26</v>
      </c>
      <c r="P21" s="12">
        <v>3</v>
      </c>
      <c r="Q21" s="12"/>
      <c r="R21" s="12"/>
      <c r="S21" s="12"/>
      <c r="T21" s="15">
        <v>223</v>
      </c>
      <c r="U21" s="15">
        <v>666</v>
      </c>
      <c r="V21" s="16"/>
      <c r="W21" s="15">
        <f>SUM(T21:V21)</f>
        <v>889</v>
      </c>
      <c r="X21" s="15">
        <f t="shared" si="1"/>
        <v>446</v>
      </c>
      <c r="Y21" s="15">
        <f t="shared" si="2"/>
        <v>1332</v>
      </c>
      <c r="Z21" s="15">
        <f t="shared" si="3"/>
        <v>0</v>
      </c>
      <c r="AA21" s="15">
        <f t="shared" si="4"/>
        <v>1778</v>
      </c>
      <c r="AB21" s="12" t="s">
        <v>216</v>
      </c>
      <c r="AC21" s="12" t="s">
        <v>251</v>
      </c>
      <c r="AD21" s="16" t="s">
        <v>239</v>
      </c>
      <c r="AE21" s="59" t="s">
        <v>240</v>
      </c>
      <c r="AF21" s="17">
        <v>46387</v>
      </c>
      <c r="AG21" s="17">
        <v>46388</v>
      </c>
      <c r="AH21" s="17">
        <v>47118</v>
      </c>
    </row>
    <row r="22" spans="1:34" x14ac:dyDescent="0.3">
      <c r="A22" s="12" t="s">
        <v>165</v>
      </c>
      <c r="B22" s="62" t="s">
        <v>31</v>
      </c>
      <c r="C22" s="62">
        <v>7752406978</v>
      </c>
      <c r="D22" s="12" t="s">
        <v>99</v>
      </c>
      <c r="E22" s="12" t="s">
        <v>31</v>
      </c>
      <c r="F22" s="12" t="s">
        <v>99</v>
      </c>
      <c r="G22" s="13"/>
      <c r="H22" s="12" t="s">
        <v>122</v>
      </c>
      <c r="I22" s="12"/>
      <c r="J22" s="12"/>
      <c r="K22" s="12" t="s">
        <v>101</v>
      </c>
      <c r="L22" s="12" t="s">
        <v>102</v>
      </c>
      <c r="M22" s="84" t="s">
        <v>49</v>
      </c>
      <c r="N22" s="12">
        <v>10504751</v>
      </c>
      <c r="O22" s="12" t="s">
        <v>26</v>
      </c>
      <c r="P22" s="12">
        <v>2</v>
      </c>
      <c r="Q22" s="12"/>
      <c r="R22" s="12"/>
      <c r="S22" s="12"/>
      <c r="T22" s="15">
        <v>181</v>
      </c>
      <c r="U22" s="15">
        <v>203</v>
      </c>
      <c r="V22" s="16"/>
      <c r="W22" s="15">
        <f t="shared" si="0"/>
        <v>384</v>
      </c>
      <c r="X22" s="15">
        <f t="shared" si="1"/>
        <v>362</v>
      </c>
      <c r="Y22" s="15">
        <f t="shared" si="2"/>
        <v>406</v>
      </c>
      <c r="Z22" s="15">
        <f t="shared" si="3"/>
        <v>0</v>
      </c>
      <c r="AA22" s="15">
        <f t="shared" si="4"/>
        <v>768</v>
      </c>
      <c r="AB22" s="12" t="s">
        <v>216</v>
      </c>
      <c r="AC22" s="12" t="s">
        <v>251</v>
      </c>
      <c r="AD22" s="16" t="s">
        <v>239</v>
      </c>
      <c r="AE22" s="59" t="s">
        <v>240</v>
      </c>
      <c r="AF22" s="17">
        <v>46387</v>
      </c>
      <c r="AG22" s="17">
        <v>46388</v>
      </c>
      <c r="AH22" s="17">
        <v>47118</v>
      </c>
    </row>
    <row r="23" spans="1:34" x14ac:dyDescent="0.3">
      <c r="A23" s="12" t="s">
        <v>166</v>
      </c>
      <c r="B23" s="62" t="s">
        <v>31</v>
      </c>
      <c r="C23" s="62">
        <v>7752406978</v>
      </c>
      <c r="D23" s="12" t="s">
        <v>99</v>
      </c>
      <c r="E23" s="12" t="s">
        <v>31</v>
      </c>
      <c r="F23" s="12" t="s">
        <v>99</v>
      </c>
      <c r="G23" s="13" t="s">
        <v>222</v>
      </c>
      <c r="H23" s="12" t="s">
        <v>103</v>
      </c>
      <c r="I23" s="12"/>
      <c r="J23" s="12"/>
      <c r="K23" s="12" t="s">
        <v>101</v>
      </c>
      <c r="L23" s="12" t="s">
        <v>102</v>
      </c>
      <c r="M23" s="84" t="s">
        <v>50</v>
      </c>
      <c r="N23" s="12">
        <v>10503943</v>
      </c>
      <c r="O23" s="12" t="s">
        <v>26</v>
      </c>
      <c r="P23" s="12">
        <v>1</v>
      </c>
      <c r="Q23" s="12"/>
      <c r="R23" s="12"/>
      <c r="S23" s="12"/>
      <c r="T23" s="15">
        <v>341</v>
      </c>
      <c r="U23" s="15">
        <v>372</v>
      </c>
      <c r="V23" s="16"/>
      <c r="W23" s="15">
        <f t="shared" si="0"/>
        <v>713</v>
      </c>
      <c r="X23" s="15">
        <f t="shared" si="1"/>
        <v>682</v>
      </c>
      <c r="Y23" s="15">
        <f t="shared" si="2"/>
        <v>744</v>
      </c>
      <c r="Z23" s="15">
        <f t="shared" si="3"/>
        <v>0</v>
      </c>
      <c r="AA23" s="15">
        <f t="shared" si="4"/>
        <v>1426</v>
      </c>
      <c r="AB23" s="12" t="s">
        <v>216</v>
      </c>
      <c r="AC23" s="12" t="s">
        <v>251</v>
      </c>
      <c r="AD23" s="16" t="s">
        <v>239</v>
      </c>
      <c r="AE23" s="59" t="s">
        <v>240</v>
      </c>
      <c r="AF23" s="17">
        <v>46387</v>
      </c>
      <c r="AG23" s="17">
        <v>46388</v>
      </c>
      <c r="AH23" s="17">
        <v>47118</v>
      </c>
    </row>
    <row r="24" spans="1:34" x14ac:dyDescent="0.3">
      <c r="A24" s="12" t="s">
        <v>167</v>
      </c>
      <c r="B24" s="62" t="s">
        <v>31</v>
      </c>
      <c r="C24" s="62">
        <v>7752406978</v>
      </c>
      <c r="D24" s="12" t="s">
        <v>99</v>
      </c>
      <c r="E24" s="12" t="s">
        <v>31</v>
      </c>
      <c r="F24" s="12" t="s">
        <v>99</v>
      </c>
      <c r="G24" s="13" t="s">
        <v>222</v>
      </c>
      <c r="H24" s="12" t="s">
        <v>102</v>
      </c>
      <c r="I24" s="12" t="s">
        <v>110</v>
      </c>
      <c r="J24" s="12" t="s">
        <v>106</v>
      </c>
      <c r="K24" s="12" t="s">
        <v>101</v>
      </c>
      <c r="L24" s="12" t="s">
        <v>102</v>
      </c>
      <c r="M24" s="84" t="s">
        <v>51</v>
      </c>
      <c r="N24" s="12">
        <v>10503913</v>
      </c>
      <c r="O24" s="12" t="s">
        <v>26</v>
      </c>
      <c r="P24" s="12">
        <v>0.5</v>
      </c>
      <c r="Q24" s="12"/>
      <c r="R24" s="12"/>
      <c r="S24" s="12"/>
      <c r="T24" s="15">
        <v>318</v>
      </c>
      <c r="U24" s="15">
        <v>1167</v>
      </c>
      <c r="V24" s="16"/>
      <c r="W24" s="15">
        <f t="shared" si="0"/>
        <v>1485</v>
      </c>
      <c r="X24" s="15">
        <f t="shared" si="1"/>
        <v>636</v>
      </c>
      <c r="Y24" s="15">
        <f t="shared" si="2"/>
        <v>2334</v>
      </c>
      <c r="Z24" s="15">
        <f t="shared" si="3"/>
        <v>0</v>
      </c>
      <c r="AA24" s="15">
        <f t="shared" si="4"/>
        <v>2970</v>
      </c>
      <c r="AB24" s="12" t="s">
        <v>216</v>
      </c>
      <c r="AC24" s="12" t="s">
        <v>251</v>
      </c>
      <c r="AD24" s="16" t="s">
        <v>239</v>
      </c>
      <c r="AE24" s="59" t="s">
        <v>240</v>
      </c>
      <c r="AF24" s="17">
        <v>46387</v>
      </c>
      <c r="AG24" s="17">
        <v>46388</v>
      </c>
      <c r="AH24" s="17">
        <v>47118</v>
      </c>
    </row>
    <row r="25" spans="1:34" x14ac:dyDescent="0.3">
      <c r="A25" s="12" t="s">
        <v>168</v>
      </c>
      <c r="B25" s="62" t="s">
        <v>31</v>
      </c>
      <c r="C25" s="62">
        <v>7752406978</v>
      </c>
      <c r="D25" s="12" t="s">
        <v>99</v>
      </c>
      <c r="E25" s="12" t="s">
        <v>31</v>
      </c>
      <c r="F25" s="12" t="s">
        <v>99</v>
      </c>
      <c r="G25" s="13" t="s">
        <v>222</v>
      </c>
      <c r="H25" s="12" t="s">
        <v>102</v>
      </c>
      <c r="I25" s="12" t="s">
        <v>105</v>
      </c>
      <c r="J25" s="12" t="s">
        <v>106</v>
      </c>
      <c r="K25" s="12" t="s">
        <v>101</v>
      </c>
      <c r="L25" s="12" t="s">
        <v>102</v>
      </c>
      <c r="M25" s="84" t="s">
        <v>52</v>
      </c>
      <c r="N25" s="12">
        <v>10504745</v>
      </c>
      <c r="O25" s="12" t="s">
        <v>26</v>
      </c>
      <c r="P25" s="12">
        <v>0.5</v>
      </c>
      <c r="Q25" s="12"/>
      <c r="R25" s="12"/>
      <c r="S25" s="12"/>
      <c r="T25" s="15">
        <v>200</v>
      </c>
      <c r="U25" s="15">
        <v>219</v>
      </c>
      <c r="V25" s="16"/>
      <c r="W25" s="15">
        <f t="shared" si="0"/>
        <v>419</v>
      </c>
      <c r="X25" s="15">
        <f t="shared" si="1"/>
        <v>400</v>
      </c>
      <c r="Y25" s="15">
        <f t="shared" si="2"/>
        <v>438</v>
      </c>
      <c r="Z25" s="15">
        <f t="shared" si="3"/>
        <v>0</v>
      </c>
      <c r="AA25" s="15">
        <f t="shared" si="4"/>
        <v>838</v>
      </c>
      <c r="AB25" s="12" t="s">
        <v>216</v>
      </c>
      <c r="AC25" s="12" t="s">
        <v>251</v>
      </c>
      <c r="AD25" s="16" t="s">
        <v>239</v>
      </c>
      <c r="AE25" s="59" t="s">
        <v>240</v>
      </c>
      <c r="AF25" s="17">
        <v>46387</v>
      </c>
      <c r="AG25" s="17">
        <v>46388</v>
      </c>
      <c r="AH25" s="17">
        <v>47118</v>
      </c>
    </row>
    <row r="26" spans="1:34" x14ac:dyDescent="0.3">
      <c r="A26" s="12" t="s">
        <v>169</v>
      </c>
      <c r="B26" s="62" t="s">
        <v>31</v>
      </c>
      <c r="C26" s="62">
        <v>7752406978</v>
      </c>
      <c r="D26" s="12" t="s">
        <v>99</v>
      </c>
      <c r="E26" s="12" t="s">
        <v>31</v>
      </c>
      <c r="F26" s="12" t="s">
        <v>99</v>
      </c>
      <c r="G26" s="13" t="s">
        <v>222</v>
      </c>
      <c r="H26" s="12" t="s">
        <v>133</v>
      </c>
      <c r="I26" s="12"/>
      <c r="J26" s="12"/>
      <c r="K26" s="12" t="s">
        <v>101</v>
      </c>
      <c r="L26" s="12" t="s">
        <v>102</v>
      </c>
      <c r="M26" s="84" t="s">
        <v>53</v>
      </c>
      <c r="N26" s="12">
        <v>10504729</v>
      </c>
      <c r="O26" s="12" t="s">
        <v>26</v>
      </c>
      <c r="P26" s="12">
        <v>1.4</v>
      </c>
      <c r="Q26" s="12"/>
      <c r="R26" s="12"/>
      <c r="S26" s="12"/>
      <c r="T26" s="15">
        <v>498</v>
      </c>
      <c r="U26" s="15">
        <v>595</v>
      </c>
      <c r="V26" s="16"/>
      <c r="W26" s="15">
        <f t="shared" si="0"/>
        <v>1093</v>
      </c>
      <c r="X26" s="15">
        <f t="shared" si="1"/>
        <v>996</v>
      </c>
      <c r="Y26" s="15">
        <f t="shared" si="2"/>
        <v>1190</v>
      </c>
      <c r="Z26" s="15">
        <f t="shared" si="3"/>
        <v>0</v>
      </c>
      <c r="AA26" s="15">
        <f t="shared" si="4"/>
        <v>2186</v>
      </c>
      <c r="AB26" s="12" t="s">
        <v>216</v>
      </c>
      <c r="AC26" s="12" t="s">
        <v>251</v>
      </c>
      <c r="AD26" s="16" t="s">
        <v>239</v>
      </c>
      <c r="AE26" s="59" t="s">
        <v>240</v>
      </c>
      <c r="AF26" s="17">
        <v>46387</v>
      </c>
      <c r="AG26" s="17">
        <v>46388</v>
      </c>
      <c r="AH26" s="17">
        <v>47118</v>
      </c>
    </row>
    <row r="27" spans="1:34" x14ac:dyDescent="0.3">
      <c r="A27" s="12" t="s">
        <v>170</v>
      </c>
      <c r="B27" s="62" t="s">
        <v>31</v>
      </c>
      <c r="C27" s="62">
        <v>7752406978</v>
      </c>
      <c r="D27" s="12" t="s">
        <v>99</v>
      </c>
      <c r="E27" s="12" t="s">
        <v>31</v>
      </c>
      <c r="F27" s="12" t="s">
        <v>99</v>
      </c>
      <c r="G27" s="13" t="s">
        <v>222</v>
      </c>
      <c r="H27" s="12" t="s">
        <v>118</v>
      </c>
      <c r="I27" s="12"/>
      <c r="J27" s="12"/>
      <c r="K27" s="12" t="s">
        <v>101</v>
      </c>
      <c r="L27" s="12" t="s">
        <v>102</v>
      </c>
      <c r="M27" s="84" t="s">
        <v>54</v>
      </c>
      <c r="N27" s="12">
        <v>10504753</v>
      </c>
      <c r="O27" s="12" t="s">
        <v>26</v>
      </c>
      <c r="P27" s="12">
        <v>2.2999999999999998</v>
      </c>
      <c r="Q27" s="12"/>
      <c r="R27" s="12"/>
      <c r="S27" s="12"/>
      <c r="T27" s="15">
        <v>889</v>
      </c>
      <c r="U27" s="15">
        <v>941</v>
      </c>
      <c r="V27" s="16"/>
      <c r="W27" s="15">
        <f t="shared" si="0"/>
        <v>1830</v>
      </c>
      <c r="X27" s="15">
        <f t="shared" si="1"/>
        <v>1778</v>
      </c>
      <c r="Y27" s="15">
        <f t="shared" si="2"/>
        <v>1882</v>
      </c>
      <c r="Z27" s="15">
        <f t="shared" si="3"/>
        <v>0</v>
      </c>
      <c r="AA27" s="15">
        <f t="shared" si="4"/>
        <v>3660</v>
      </c>
      <c r="AB27" s="12" t="s">
        <v>216</v>
      </c>
      <c r="AC27" s="12" t="s">
        <v>251</v>
      </c>
      <c r="AD27" s="16" t="s">
        <v>239</v>
      </c>
      <c r="AE27" s="59" t="s">
        <v>240</v>
      </c>
      <c r="AF27" s="17">
        <v>46387</v>
      </c>
      <c r="AG27" s="17">
        <v>46388</v>
      </c>
      <c r="AH27" s="17">
        <v>47118</v>
      </c>
    </row>
    <row r="28" spans="1:34" x14ac:dyDescent="0.3">
      <c r="A28" s="12" t="s">
        <v>171</v>
      </c>
      <c r="B28" s="62" t="s">
        <v>31</v>
      </c>
      <c r="C28" s="62">
        <v>7752406978</v>
      </c>
      <c r="D28" s="12" t="s">
        <v>99</v>
      </c>
      <c r="E28" s="12" t="s">
        <v>31</v>
      </c>
      <c r="F28" s="12" t="s">
        <v>99</v>
      </c>
      <c r="G28" s="13" t="s">
        <v>222</v>
      </c>
      <c r="H28" s="12" t="s">
        <v>119</v>
      </c>
      <c r="I28" s="12"/>
      <c r="J28" s="12"/>
      <c r="K28" s="12" t="s">
        <v>101</v>
      </c>
      <c r="L28" s="12" t="s">
        <v>102</v>
      </c>
      <c r="M28" s="84" t="s">
        <v>55</v>
      </c>
      <c r="N28" s="12">
        <v>10037023</v>
      </c>
      <c r="O28" s="12" t="s">
        <v>26</v>
      </c>
      <c r="P28" s="12">
        <v>2.2999999999999998</v>
      </c>
      <c r="Q28" s="12"/>
      <c r="R28" s="12"/>
      <c r="S28" s="12"/>
      <c r="T28" s="15">
        <v>643</v>
      </c>
      <c r="U28" s="15">
        <v>658</v>
      </c>
      <c r="V28" s="16"/>
      <c r="W28" s="15">
        <f t="shared" si="0"/>
        <v>1301</v>
      </c>
      <c r="X28" s="15">
        <f t="shared" si="1"/>
        <v>1286</v>
      </c>
      <c r="Y28" s="15">
        <f t="shared" si="2"/>
        <v>1316</v>
      </c>
      <c r="Z28" s="15">
        <f t="shared" si="3"/>
        <v>0</v>
      </c>
      <c r="AA28" s="15">
        <f t="shared" si="4"/>
        <v>2602</v>
      </c>
      <c r="AB28" s="12" t="s">
        <v>216</v>
      </c>
      <c r="AC28" s="12" t="s">
        <v>251</v>
      </c>
      <c r="AD28" s="16" t="s">
        <v>239</v>
      </c>
      <c r="AE28" s="59" t="s">
        <v>240</v>
      </c>
      <c r="AF28" s="17">
        <v>46387</v>
      </c>
      <c r="AG28" s="17">
        <v>46388</v>
      </c>
      <c r="AH28" s="17">
        <v>47118</v>
      </c>
    </row>
    <row r="29" spans="1:34" x14ac:dyDescent="0.3">
      <c r="A29" s="12" t="s">
        <v>172</v>
      </c>
      <c r="B29" s="62" t="s">
        <v>31</v>
      </c>
      <c r="C29" s="62">
        <v>7752406978</v>
      </c>
      <c r="D29" s="12" t="s">
        <v>99</v>
      </c>
      <c r="E29" s="12" t="s">
        <v>31</v>
      </c>
      <c r="F29" s="12" t="s">
        <v>99</v>
      </c>
      <c r="G29" s="13" t="s">
        <v>222</v>
      </c>
      <c r="H29" s="12" t="s">
        <v>135</v>
      </c>
      <c r="I29" s="12"/>
      <c r="J29" s="12"/>
      <c r="K29" s="12" t="s">
        <v>101</v>
      </c>
      <c r="L29" s="12" t="s">
        <v>102</v>
      </c>
      <c r="M29" s="84" t="s">
        <v>56</v>
      </c>
      <c r="N29" s="12">
        <v>10037077</v>
      </c>
      <c r="O29" s="12" t="s">
        <v>26</v>
      </c>
      <c r="P29" s="12">
        <v>1</v>
      </c>
      <c r="Q29" s="12"/>
      <c r="R29" s="12"/>
      <c r="S29" s="12"/>
      <c r="T29" s="15">
        <v>143</v>
      </c>
      <c r="U29" s="15">
        <v>164</v>
      </c>
      <c r="V29" s="16"/>
      <c r="W29" s="15">
        <f t="shared" si="0"/>
        <v>307</v>
      </c>
      <c r="X29" s="15">
        <f t="shared" si="1"/>
        <v>286</v>
      </c>
      <c r="Y29" s="15">
        <f t="shared" si="2"/>
        <v>328</v>
      </c>
      <c r="Z29" s="15">
        <f t="shared" si="3"/>
        <v>0</v>
      </c>
      <c r="AA29" s="15">
        <f t="shared" si="4"/>
        <v>614</v>
      </c>
      <c r="AB29" s="12" t="s">
        <v>216</v>
      </c>
      <c r="AC29" s="12" t="s">
        <v>251</v>
      </c>
      <c r="AD29" s="16" t="s">
        <v>239</v>
      </c>
      <c r="AE29" s="59" t="s">
        <v>240</v>
      </c>
      <c r="AF29" s="17">
        <v>46387</v>
      </c>
      <c r="AG29" s="17">
        <v>46388</v>
      </c>
      <c r="AH29" s="17">
        <v>47118</v>
      </c>
    </row>
    <row r="30" spans="1:34" x14ac:dyDescent="0.3">
      <c r="A30" s="12" t="s">
        <v>173</v>
      </c>
      <c r="B30" s="62" t="s">
        <v>31</v>
      </c>
      <c r="C30" s="62">
        <v>7752406978</v>
      </c>
      <c r="D30" s="12" t="s">
        <v>99</v>
      </c>
      <c r="E30" s="12" t="s">
        <v>31</v>
      </c>
      <c r="F30" s="12" t="s">
        <v>99</v>
      </c>
      <c r="G30" s="13" t="s">
        <v>222</v>
      </c>
      <c r="H30" s="12" t="s">
        <v>116</v>
      </c>
      <c r="I30" s="12"/>
      <c r="J30" s="12"/>
      <c r="K30" s="12" t="s">
        <v>101</v>
      </c>
      <c r="L30" s="12" t="s">
        <v>102</v>
      </c>
      <c r="M30" s="84" t="s">
        <v>57</v>
      </c>
      <c r="N30" s="12">
        <v>10504779</v>
      </c>
      <c r="O30" s="12" t="s">
        <v>26</v>
      </c>
      <c r="P30" s="12">
        <v>2.2999999999999998</v>
      </c>
      <c r="Q30" s="12"/>
      <c r="R30" s="12"/>
      <c r="S30" s="12"/>
      <c r="T30" s="15">
        <v>1222</v>
      </c>
      <c r="U30" s="15">
        <v>1370</v>
      </c>
      <c r="V30" s="16"/>
      <c r="W30" s="15">
        <f t="shared" si="0"/>
        <v>2592</v>
      </c>
      <c r="X30" s="15">
        <f t="shared" si="1"/>
        <v>2444</v>
      </c>
      <c r="Y30" s="15">
        <f t="shared" si="2"/>
        <v>2740</v>
      </c>
      <c r="Z30" s="15">
        <f t="shared" si="3"/>
        <v>0</v>
      </c>
      <c r="AA30" s="15">
        <f t="shared" si="4"/>
        <v>5184</v>
      </c>
      <c r="AB30" s="12" t="s">
        <v>216</v>
      </c>
      <c r="AC30" s="12" t="s">
        <v>251</v>
      </c>
      <c r="AD30" s="16" t="s">
        <v>239</v>
      </c>
      <c r="AE30" s="59" t="s">
        <v>240</v>
      </c>
      <c r="AF30" s="17">
        <v>46387</v>
      </c>
      <c r="AG30" s="17">
        <v>46388</v>
      </c>
      <c r="AH30" s="17">
        <v>47118</v>
      </c>
    </row>
    <row r="31" spans="1:34" x14ac:dyDescent="0.3">
      <c r="A31" s="12" t="s">
        <v>174</v>
      </c>
      <c r="B31" s="62" t="s">
        <v>31</v>
      </c>
      <c r="C31" s="62">
        <v>7752406978</v>
      </c>
      <c r="D31" s="12" t="s">
        <v>99</v>
      </c>
      <c r="E31" s="12" t="s">
        <v>31</v>
      </c>
      <c r="F31" s="12" t="s">
        <v>99</v>
      </c>
      <c r="G31" s="13" t="s">
        <v>222</v>
      </c>
      <c r="H31" s="12" t="s">
        <v>112</v>
      </c>
      <c r="I31" s="12"/>
      <c r="J31" s="12"/>
      <c r="K31" s="12" t="s">
        <v>101</v>
      </c>
      <c r="L31" s="12" t="s">
        <v>102</v>
      </c>
      <c r="M31" s="84" t="s">
        <v>58</v>
      </c>
      <c r="N31" s="12">
        <v>10037074</v>
      </c>
      <c r="O31" s="12" t="s">
        <v>26</v>
      </c>
      <c r="P31" s="12">
        <v>1.4</v>
      </c>
      <c r="Q31" s="12"/>
      <c r="R31" s="12"/>
      <c r="S31" s="12"/>
      <c r="T31" s="15">
        <v>452</v>
      </c>
      <c r="U31" s="15">
        <v>502</v>
      </c>
      <c r="V31" s="16"/>
      <c r="W31" s="15">
        <f t="shared" si="0"/>
        <v>954</v>
      </c>
      <c r="X31" s="15">
        <f t="shared" si="1"/>
        <v>904</v>
      </c>
      <c r="Y31" s="15">
        <f t="shared" si="2"/>
        <v>1004</v>
      </c>
      <c r="Z31" s="15">
        <f t="shared" si="3"/>
        <v>0</v>
      </c>
      <c r="AA31" s="15">
        <f t="shared" si="4"/>
        <v>1908</v>
      </c>
      <c r="AB31" s="12" t="s">
        <v>216</v>
      </c>
      <c r="AC31" s="12" t="s">
        <v>251</v>
      </c>
      <c r="AD31" s="16" t="s">
        <v>239</v>
      </c>
      <c r="AE31" s="59" t="s">
        <v>240</v>
      </c>
      <c r="AF31" s="17">
        <v>46387</v>
      </c>
      <c r="AG31" s="17">
        <v>46388</v>
      </c>
      <c r="AH31" s="17">
        <v>47118</v>
      </c>
    </row>
    <row r="32" spans="1:34" x14ac:dyDescent="0.3">
      <c r="A32" s="12" t="s">
        <v>175</v>
      </c>
      <c r="B32" s="62" t="s">
        <v>31</v>
      </c>
      <c r="C32" s="62">
        <v>7752406978</v>
      </c>
      <c r="D32" s="12" t="s">
        <v>99</v>
      </c>
      <c r="E32" s="12" t="s">
        <v>31</v>
      </c>
      <c r="F32" s="12" t="s">
        <v>99</v>
      </c>
      <c r="G32" s="13" t="s">
        <v>222</v>
      </c>
      <c r="H32" s="12" t="s">
        <v>136</v>
      </c>
      <c r="I32" s="12"/>
      <c r="J32" s="12"/>
      <c r="K32" s="12" t="s">
        <v>101</v>
      </c>
      <c r="L32" s="12" t="s">
        <v>102</v>
      </c>
      <c r="M32" s="84" t="s">
        <v>59</v>
      </c>
      <c r="N32" s="12">
        <v>11185755</v>
      </c>
      <c r="O32" s="12" t="s">
        <v>26</v>
      </c>
      <c r="P32" s="12">
        <v>1.4</v>
      </c>
      <c r="Q32" s="12"/>
      <c r="R32" s="12"/>
      <c r="S32" s="12"/>
      <c r="T32" s="15">
        <v>173</v>
      </c>
      <c r="U32" s="15">
        <v>238</v>
      </c>
      <c r="V32" s="16"/>
      <c r="W32" s="15">
        <f t="shared" si="0"/>
        <v>411</v>
      </c>
      <c r="X32" s="15">
        <f t="shared" si="1"/>
        <v>346</v>
      </c>
      <c r="Y32" s="15">
        <f t="shared" si="2"/>
        <v>476</v>
      </c>
      <c r="Z32" s="15">
        <f t="shared" si="3"/>
        <v>0</v>
      </c>
      <c r="AA32" s="15">
        <f t="shared" si="4"/>
        <v>822</v>
      </c>
      <c r="AB32" s="12" t="s">
        <v>216</v>
      </c>
      <c r="AC32" s="12" t="s">
        <v>251</v>
      </c>
      <c r="AD32" s="16" t="s">
        <v>239</v>
      </c>
      <c r="AE32" s="59" t="s">
        <v>240</v>
      </c>
      <c r="AF32" s="17">
        <v>46387</v>
      </c>
      <c r="AG32" s="17">
        <v>46388</v>
      </c>
      <c r="AH32" s="17">
        <v>47118</v>
      </c>
    </row>
    <row r="33" spans="1:34" x14ac:dyDescent="0.3">
      <c r="A33" s="12" t="s">
        <v>176</v>
      </c>
      <c r="B33" s="62" t="s">
        <v>31</v>
      </c>
      <c r="C33" s="62">
        <v>7752406978</v>
      </c>
      <c r="D33" s="12" t="s">
        <v>99</v>
      </c>
      <c r="E33" s="12" t="s">
        <v>31</v>
      </c>
      <c r="F33" s="12" t="s">
        <v>99</v>
      </c>
      <c r="G33" s="13" t="s">
        <v>222</v>
      </c>
      <c r="H33" s="12" t="s">
        <v>102</v>
      </c>
      <c r="I33" s="12" t="s">
        <v>27</v>
      </c>
      <c r="J33" s="12"/>
      <c r="K33" s="12" t="s">
        <v>101</v>
      </c>
      <c r="L33" s="12" t="s">
        <v>102</v>
      </c>
      <c r="M33" s="84" t="s">
        <v>60</v>
      </c>
      <c r="N33" s="12">
        <v>10641599</v>
      </c>
      <c r="O33" s="12" t="s">
        <v>26</v>
      </c>
      <c r="P33" s="12">
        <v>2.2000000000000002</v>
      </c>
      <c r="Q33" s="12"/>
      <c r="R33" s="12"/>
      <c r="S33" s="12"/>
      <c r="T33" s="15">
        <v>1226</v>
      </c>
      <c r="U33" s="15">
        <v>3763</v>
      </c>
      <c r="V33" s="16"/>
      <c r="W33" s="15">
        <f t="shared" si="0"/>
        <v>4989</v>
      </c>
      <c r="X33" s="15">
        <f t="shared" si="1"/>
        <v>2452</v>
      </c>
      <c r="Y33" s="15">
        <f t="shared" si="2"/>
        <v>7526</v>
      </c>
      <c r="Z33" s="15">
        <f t="shared" si="3"/>
        <v>0</v>
      </c>
      <c r="AA33" s="15">
        <f t="shared" si="4"/>
        <v>9978</v>
      </c>
      <c r="AB33" s="12" t="s">
        <v>216</v>
      </c>
      <c r="AC33" s="12" t="s">
        <v>251</v>
      </c>
      <c r="AD33" s="16" t="s">
        <v>239</v>
      </c>
      <c r="AE33" s="59" t="s">
        <v>240</v>
      </c>
      <c r="AF33" s="17">
        <v>46387</v>
      </c>
      <c r="AG33" s="17">
        <v>46388</v>
      </c>
      <c r="AH33" s="17">
        <v>47118</v>
      </c>
    </row>
    <row r="34" spans="1:34" x14ac:dyDescent="0.3">
      <c r="A34" s="12" t="s">
        <v>177</v>
      </c>
      <c r="B34" s="62" t="s">
        <v>31</v>
      </c>
      <c r="C34" s="62">
        <v>7752406978</v>
      </c>
      <c r="D34" s="12" t="s">
        <v>99</v>
      </c>
      <c r="E34" s="12" t="s">
        <v>31</v>
      </c>
      <c r="F34" s="12" t="s">
        <v>99</v>
      </c>
      <c r="G34" s="13" t="s">
        <v>222</v>
      </c>
      <c r="H34" s="12" t="s">
        <v>103</v>
      </c>
      <c r="I34" s="12"/>
      <c r="J34" s="12"/>
      <c r="K34" s="12" t="s">
        <v>101</v>
      </c>
      <c r="L34" s="12" t="s">
        <v>102</v>
      </c>
      <c r="M34" s="84" t="s">
        <v>61</v>
      </c>
      <c r="N34" s="12">
        <v>10037078</v>
      </c>
      <c r="O34" s="12" t="s">
        <v>26</v>
      </c>
      <c r="P34" s="12">
        <v>1.4</v>
      </c>
      <c r="Q34" s="12"/>
      <c r="R34" s="12"/>
      <c r="S34" s="12"/>
      <c r="T34" s="15">
        <v>137</v>
      </c>
      <c r="U34" s="15">
        <v>132</v>
      </c>
      <c r="V34" s="16"/>
      <c r="W34" s="15">
        <f t="shared" si="0"/>
        <v>269</v>
      </c>
      <c r="X34" s="15">
        <f t="shared" si="1"/>
        <v>274</v>
      </c>
      <c r="Y34" s="15">
        <f t="shared" si="2"/>
        <v>264</v>
      </c>
      <c r="Z34" s="15">
        <f t="shared" si="3"/>
        <v>0</v>
      </c>
      <c r="AA34" s="15">
        <f t="shared" si="4"/>
        <v>538</v>
      </c>
      <c r="AB34" s="12" t="s">
        <v>216</v>
      </c>
      <c r="AC34" s="12" t="s">
        <v>251</v>
      </c>
      <c r="AD34" s="16" t="s">
        <v>239</v>
      </c>
      <c r="AE34" s="59" t="s">
        <v>240</v>
      </c>
      <c r="AF34" s="17">
        <v>46387</v>
      </c>
      <c r="AG34" s="17">
        <v>46388</v>
      </c>
      <c r="AH34" s="17">
        <v>47118</v>
      </c>
    </row>
    <row r="35" spans="1:34" x14ac:dyDescent="0.3">
      <c r="A35" s="12" t="s">
        <v>178</v>
      </c>
      <c r="B35" s="62" t="s">
        <v>31</v>
      </c>
      <c r="C35" s="62">
        <v>7752406978</v>
      </c>
      <c r="D35" s="12" t="s">
        <v>99</v>
      </c>
      <c r="E35" s="12" t="s">
        <v>31</v>
      </c>
      <c r="F35" s="12" t="s">
        <v>99</v>
      </c>
      <c r="G35" s="13" t="s">
        <v>222</v>
      </c>
      <c r="H35" s="12" t="s">
        <v>119</v>
      </c>
      <c r="I35" s="12"/>
      <c r="J35" s="12"/>
      <c r="K35" s="12" t="s">
        <v>101</v>
      </c>
      <c r="L35" s="12" t="s">
        <v>102</v>
      </c>
      <c r="M35" s="84" t="s">
        <v>62</v>
      </c>
      <c r="N35" s="12">
        <v>10037024</v>
      </c>
      <c r="O35" s="12" t="s">
        <v>26</v>
      </c>
      <c r="P35" s="12">
        <v>1.4</v>
      </c>
      <c r="Q35" s="12"/>
      <c r="R35" s="12"/>
      <c r="S35" s="12"/>
      <c r="T35" s="15">
        <v>181</v>
      </c>
      <c r="U35" s="15">
        <v>265</v>
      </c>
      <c r="V35" s="16"/>
      <c r="W35" s="15">
        <f t="shared" si="0"/>
        <v>446</v>
      </c>
      <c r="X35" s="15">
        <f t="shared" si="1"/>
        <v>362</v>
      </c>
      <c r="Y35" s="15">
        <f t="shared" si="2"/>
        <v>530</v>
      </c>
      <c r="Z35" s="15">
        <f t="shared" si="3"/>
        <v>0</v>
      </c>
      <c r="AA35" s="15">
        <f t="shared" si="4"/>
        <v>892</v>
      </c>
      <c r="AB35" s="12" t="s">
        <v>216</v>
      </c>
      <c r="AC35" s="12" t="s">
        <v>251</v>
      </c>
      <c r="AD35" s="16" t="s">
        <v>239</v>
      </c>
      <c r="AE35" s="59" t="s">
        <v>240</v>
      </c>
      <c r="AF35" s="17">
        <v>46387</v>
      </c>
      <c r="AG35" s="17">
        <v>46388</v>
      </c>
      <c r="AH35" s="17">
        <v>47118</v>
      </c>
    </row>
    <row r="36" spans="1:34" x14ac:dyDescent="0.3">
      <c r="A36" s="12" t="s">
        <v>179</v>
      </c>
      <c r="B36" s="62" t="s">
        <v>31</v>
      </c>
      <c r="C36" s="62">
        <v>7752406978</v>
      </c>
      <c r="D36" s="12" t="s">
        <v>99</v>
      </c>
      <c r="E36" s="12" t="s">
        <v>31</v>
      </c>
      <c r="F36" s="12" t="s">
        <v>99</v>
      </c>
      <c r="G36" s="13" t="s">
        <v>222</v>
      </c>
      <c r="H36" s="12" t="s">
        <v>103</v>
      </c>
      <c r="I36" s="12"/>
      <c r="J36" s="12"/>
      <c r="K36" s="12" t="s">
        <v>101</v>
      </c>
      <c r="L36" s="12" t="s">
        <v>103</v>
      </c>
      <c r="M36" s="84" t="s">
        <v>63</v>
      </c>
      <c r="N36" s="12">
        <v>11166125</v>
      </c>
      <c r="O36" s="12" t="s">
        <v>26</v>
      </c>
      <c r="P36" s="12">
        <v>1.4</v>
      </c>
      <c r="Q36" s="12"/>
      <c r="R36" s="12"/>
      <c r="S36" s="12"/>
      <c r="T36" s="15">
        <v>584</v>
      </c>
      <c r="U36" s="15">
        <v>644</v>
      </c>
      <c r="V36" s="16"/>
      <c r="W36" s="15">
        <f t="shared" si="0"/>
        <v>1228</v>
      </c>
      <c r="X36" s="15">
        <f t="shared" si="1"/>
        <v>1168</v>
      </c>
      <c r="Y36" s="15">
        <f t="shared" si="2"/>
        <v>1288</v>
      </c>
      <c r="Z36" s="15">
        <f t="shared" si="3"/>
        <v>0</v>
      </c>
      <c r="AA36" s="15">
        <f t="shared" si="4"/>
        <v>2456</v>
      </c>
      <c r="AB36" s="12" t="s">
        <v>216</v>
      </c>
      <c r="AC36" s="12" t="s">
        <v>251</v>
      </c>
      <c r="AD36" s="16" t="s">
        <v>239</v>
      </c>
      <c r="AE36" s="59" t="s">
        <v>240</v>
      </c>
      <c r="AF36" s="17">
        <v>46387</v>
      </c>
      <c r="AG36" s="17">
        <v>46388</v>
      </c>
      <c r="AH36" s="17">
        <v>47118</v>
      </c>
    </row>
    <row r="37" spans="1:34" x14ac:dyDescent="0.3">
      <c r="A37" s="12" t="s">
        <v>180</v>
      </c>
      <c r="B37" s="62" t="s">
        <v>31</v>
      </c>
      <c r="C37" s="62">
        <v>7752406978</v>
      </c>
      <c r="D37" s="12" t="s">
        <v>99</v>
      </c>
      <c r="E37" s="12" t="s">
        <v>31</v>
      </c>
      <c r="F37" s="12" t="s">
        <v>99</v>
      </c>
      <c r="G37" s="13" t="s">
        <v>222</v>
      </c>
      <c r="H37" s="12" t="s">
        <v>100</v>
      </c>
      <c r="I37" s="12"/>
      <c r="J37" s="12"/>
      <c r="K37" s="12" t="s">
        <v>101</v>
      </c>
      <c r="L37" s="12" t="s">
        <v>102</v>
      </c>
      <c r="M37" s="84" t="s">
        <v>64</v>
      </c>
      <c r="N37" s="12">
        <v>10036985</v>
      </c>
      <c r="O37" s="12" t="s">
        <v>26</v>
      </c>
      <c r="P37" s="12">
        <v>2.2999999999999998</v>
      </c>
      <c r="Q37" s="12"/>
      <c r="R37" s="12"/>
      <c r="S37" s="12"/>
      <c r="T37" s="15">
        <v>1300</v>
      </c>
      <c r="U37" s="15">
        <v>1570</v>
      </c>
      <c r="V37" s="16"/>
      <c r="W37" s="15">
        <f t="shared" si="0"/>
        <v>2870</v>
      </c>
      <c r="X37" s="15">
        <f t="shared" si="1"/>
        <v>2600</v>
      </c>
      <c r="Y37" s="15">
        <f t="shared" si="2"/>
        <v>3140</v>
      </c>
      <c r="Z37" s="15">
        <f t="shared" si="3"/>
        <v>0</v>
      </c>
      <c r="AA37" s="15">
        <f t="shared" si="4"/>
        <v>5740</v>
      </c>
      <c r="AB37" s="12" t="s">
        <v>216</v>
      </c>
      <c r="AC37" s="12" t="s">
        <v>251</v>
      </c>
      <c r="AD37" s="16" t="s">
        <v>239</v>
      </c>
      <c r="AE37" s="59" t="s">
        <v>240</v>
      </c>
      <c r="AF37" s="17">
        <v>46387</v>
      </c>
      <c r="AG37" s="17">
        <v>46388</v>
      </c>
      <c r="AH37" s="17">
        <v>47118</v>
      </c>
    </row>
    <row r="38" spans="1:34" x14ac:dyDescent="0.3">
      <c r="A38" s="12" t="s">
        <v>181</v>
      </c>
      <c r="B38" s="62" t="s">
        <v>31</v>
      </c>
      <c r="C38" s="62">
        <v>7752406978</v>
      </c>
      <c r="D38" s="12" t="s">
        <v>99</v>
      </c>
      <c r="E38" s="12" t="s">
        <v>31</v>
      </c>
      <c r="F38" s="12" t="s">
        <v>99</v>
      </c>
      <c r="G38" s="13" t="s">
        <v>222</v>
      </c>
      <c r="H38" s="12" t="s">
        <v>125</v>
      </c>
      <c r="I38" s="12"/>
      <c r="J38" s="12"/>
      <c r="K38" s="12" t="s">
        <v>101</v>
      </c>
      <c r="L38" s="12" t="s">
        <v>125</v>
      </c>
      <c r="M38" s="84" t="s">
        <v>65</v>
      </c>
      <c r="N38" s="12">
        <v>10037079</v>
      </c>
      <c r="O38" s="12" t="s">
        <v>26</v>
      </c>
      <c r="P38" s="12">
        <v>1</v>
      </c>
      <c r="Q38" s="12"/>
      <c r="R38" s="12"/>
      <c r="S38" s="12"/>
      <c r="T38" s="15">
        <v>368</v>
      </c>
      <c r="U38" s="15">
        <v>407</v>
      </c>
      <c r="V38" s="16"/>
      <c r="W38" s="15">
        <f t="shared" si="0"/>
        <v>775</v>
      </c>
      <c r="X38" s="15">
        <f t="shared" si="1"/>
        <v>736</v>
      </c>
      <c r="Y38" s="15">
        <f t="shared" si="2"/>
        <v>814</v>
      </c>
      <c r="Z38" s="15">
        <f t="shared" si="3"/>
        <v>0</v>
      </c>
      <c r="AA38" s="15">
        <f t="shared" si="4"/>
        <v>1550</v>
      </c>
      <c r="AB38" s="12" t="s">
        <v>216</v>
      </c>
      <c r="AC38" s="12" t="s">
        <v>251</v>
      </c>
      <c r="AD38" s="16" t="s">
        <v>239</v>
      </c>
      <c r="AE38" s="59" t="s">
        <v>240</v>
      </c>
      <c r="AF38" s="17">
        <v>46387</v>
      </c>
      <c r="AG38" s="17">
        <v>46388</v>
      </c>
      <c r="AH38" s="17">
        <v>47118</v>
      </c>
    </row>
    <row r="39" spans="1:34" x14ac:dyDescent="0.3">
      <c r="A39" s="12" t="s">
        <v>182</v>
      </c>
      <c r="B39" s="62" t="s">
        <v>31</v>
      </c>
      <c r="C39" s="62">
        <v>7752406978</v>
      </c>
      <c r="D39" s="12" t="s">
        <v>99</v>
      </c>
      <c r="E39" s="12" t="s">
        <v>31</v>
      </c>
      <c r="F39" s="12" t="s">
        <v>99</v>
      </c>
      <c r="G39" s="13" t="s">
        <v>222</v>
      </c>
      <c r="H39" s="12" t="s">
        <v>140</v>
      </c>
      <c r="I39" s="12"/>
      <c r="J39" s="12"/>
      <c r="K39" s="12" t="s">
        <v>101</v>
      </c>
      <c r="L39" s="12" t="s">
        <v>140</v>
      </c>
      <c r="M39" s="84" t="s">
        <v>66</v>
      </c>
      <c r="N39" s="12">
        <v>10504722</v>
      </c>
      <c r="O39" s="12" t="s">
        <v>26</v>
      </c>
      <c r="P39" s="12">
        <v>1</v>
      </c>
      <c r="Q39" s="12"/>
      <c r="R39" s="12"/>
      <c r="S39" s="12"/>
      <c r="T39" s="15">
        <v>472</v>
      </c>
      <c r="U39" s="15">
        <v>486</v>
      </c>
      <c r="V39" s="16"/>
      <c r="W39" s="15">
        <f t="shared" si="0"/>
        <v>958</v>
      </c>
      <c r="X39" s="15">
        <f t="shared" si="1"/>
        <v>944</v>
      </c>
      <c r="Y39" s="15">
        <f t="shared" si="2"/>
        <v>972</v>
      </c>
      <c r="Z39" s="15">
        <f t="shared" si="3"/>
        <v>0</v>
      </c>
      <c r="AA39" s="15">
        <f t="shared" si="4"/>
        <v>1916</v>
      </c>
      <c r="AB39" s="12" t="s">
        <v>216</v>
      </c>
      <c r="AC39" s="12" t="s">
        <v>251</v>
      </c>
      <c r="AD39" s="16" t="s">
        <v>239</v>
      </c>
      <c r="AE39" s="59" t="s">
        <v>240</v>
      </c>
      <c r="AF39" s="17">
        <v>46387</v>
      </c>
      <c r="AG39" s="17">
        <v>46388</v>
      </c>
      <c r="AH39" s="17">
        <v>47118</v>
      </c>
    </row>
    <row r="40" spans="1:34" x14ac:dyDescent="0.3">
      <c r="A40" s="12" t="s">
        <v>183</v>
      </c>
      <c r="B40" s="62" t="s">
        <v>31</v>
      </c>
      <c r="C40" s="62">
        <v>7752406978</v>
      </c>
      <c r="D40" s="12" t="s">
        <v>99</v>
      </c>
      <c r="E40" s="12" t="s">
        <v>31</v>
      </c>
      <c r="F40" s="12" t="s">
        <v>99</v>
      </c>
      <c r="G40" s="13" t="s">
        <v>222</v>
      </c>
      <c r="H40" s="12" t="s">
        <v>119</v>
      </c>
      <c r="I40" s="12"/>
      <c r="J40" s="12"/>
      <c r="K40" s="12" t="s">
        <v>101</v>
      </c>
      <c r="L40" s="12" t="s">
        <v>119</v>
      </c>
      <c r="M40" s="84" t="s">
        <v>67</v>
      </c>
      <c r="N40" s="12">
        <v>10091309</v>
      </c>
      <c r="O40" s="12" t="s">
        <v>26</v>
      </c>
      <c r="P40" s="12">
        <v>2.2999999999999998</v>
      </c>
      <c r="Q40" s="12"/>
      <c r="R40" s="12"/>
      <c r="S40" s="12"/>
      <c r="T40" s="15">
        <v>761</v>
      </c>
      <c r="U40" s="15">
        <v>767</v>
      </c>
      <c r="V40" s="16"/>
      <c r="W40" s="15">
        <f t="shared" si="0"/>
        <v>1528</v>
      </c>
      <c r="X40" s="15">
        <f t="shared" si="1"/>
        <v>1522</v>
      </c>
      <c r="Y40" s="15">
        <f t="shared" si="2"/>
        <v>1534</v>
      </c>
      <c r="Z40" s="15">
        <f t="shared" si="3"/>
        <v>0</v>
      </c>
      <c r="AA40" s="15">
        <f t="shared" si="4"/>
        <v>3056</v>
      </c>
      <c r="AB40" s="12" t="s">
        <v>216</v>
      </c>
      <c r="AC40" s="12" t="s">
        <v>251</v>
      </c>
      <c r="AD40" s="16" t="s">
        <v>239</v>
      </c>
      <c r="AE40" s="59" t="s">
        <v>240</v>
      </c>
      <c r="AF40" s="17">
        <v>46387</v>
      </c>
      <c r="AG40" s="17">
        <v>46388</v>
      </c>
      <c r="AH40" s="17">
        <v>47118</v>
      </c>
    </row>
    <row r="41" spans="1:34" x14ac:dyDescent="0.3">
      <c r="A41" s="12" t="s">
        <v>184</v>
      </c>
      <c r="B41" s="62" t="s">
        <v>31</v>
      </c>
      <c r="C41" s="62">
        <v>7752406978</v>
      </c>
      <c r="D41" s="12" t="s">
        <v>99</v>
      </c>
      <c r="E41" s="12" t="s">
        <v>31</v>
      </c>
      <c r="F41" s="12" t="s">
        <v>99</v>
      </c>
      <c r="G41" s="13" t="s">
        <v>222</v>
      </c>
      <c r="H41" s="12" t="s">
        <v>116</v>
      </c>
      <c r="I41" s="12"/>
      <c r="J41" s="12"/>
      <c r="K41" s="12" t="s">
        <v>101</v>
      </c>
      <c r="L41" s="12" t="s">
        <v>116</v>
      </c>
      <c r="M41" s="84" t="s">
        <v>68</v>
      </c>
      <c r="N41" s="12">
        <v>10091244</v>
      </c>
      <c r="O41" s="12" t="s">
        <v>26</v>
      </c>
      <c r="P41" s="12">
        <v>2.2999999999999998</v>
      </c>
      <c r="Q41" s="12"/>
      <c r="R41" s="12"/>
      <c r="S41" s="12"/>
      <c r="T41" s="15">
        <v>1138</v>
      </c>
      <c r="U41" s="15">
        <v>1236</v>
      </c>
      <c r="V41" s="16"/>
      <c r="W41" s="15">
        <f t="shared" si="0"/>
        <v>2374</v>
      </c>
      <c r="X41" s="15">
        <f t="shared" si="1"/>
        <v>2276</v>
      </c>
      <c r="Y41" s="15">
        <f t="shared" si="2"/>
        <v>2472</v>
      </c>
      <c r="Z41" s="15">
        <f t="shared" si="3"/>
        <v>0</v>
      </c>
      <c r="AA41" s="15">
        <f t="shared" si="4"/>
        <v>4748</v>
      </c>
      <c r="AB41" s="12" t="s">
        <v>216</v>
      </c>
      <c r="AC41" s="12" t="s">
        <v>251</v>
      </c>
      <c r="AD41" s="16" t="s">
        <v>239</v>
      </c>
      <c r="AE41" s="59" t="s">
        <v>240</v>
      </c>
      <c r="AF41" s="17">
        <v>46387</v>
      </c>
      <c r="AG41" s="17">
        <v>46388</v>
      </c>
      <c r="AH41" s="17">
        <v>47118</v>
      </c>
    </row>
    <row r="42" spans="1:34" x14ac:dyDescent="0.3">
      <c r="A42" s="12" t="s">
        <v>185</v>
      </c>
      <c r="B42" s="62" t="s">
        <v>31</v>
      </c>
      <c r="C42" s="62">
        <v>7752406978</v>
      </c>
      <c r="D42" s="12" t="s">
        <v>99</v>
      </c>
      <c r="E42" s="12" t="s">
        <v>31</v>
      </c>
      <c r="F42" s="12" t="s">
        <v>99</v>
      </c>
      <c r="G42" s="13" t="s">
        <v>222</v>
      </c>
      <c r="H42" s="12" t="s">
        <v>103</v>
      </c>
      <c r="I42" s="12"/>
      <c r="J42" s="12"/>
      <c r="K42" s="12" t="s">
        <v>101</v>
      </c>
      <c r="L42" s="12" t="s">
        <v>103</v>
      </c>
      <c r="M42" s="84" t="s">
        <v>69</v>
      </c>
      <c r="N42" s="12">
        <v>11166120</v>
      </c>
      <c r="O42" s="12" t="s">
        <v>26</v>
      </c>
      <c r="P42" s="12">
        <v>1.4</v>
      </c>
      <c r="Q42" s="12"/>
      <c r="R42" s="12"/>
      <c r="S42" s="12"/>
      <c r="T42" s="15">
        <v>298</v>
      </c>
      <c r="U42" s="15">
        <v>307</v>
      </c>
      <c r="V42" s="16"/>
      <c r="W42" s="15">
        <f t="shared" si="0"/>
        <v>605</v>
      </c>
      <c r="X42" s="15">
        <f t="shared" si="1"/>
        <v>596</v>
      </c>
      <c r="Y42" s="15">
        <f t="shared" si="2"/>
        <v>614</v>
      </c>
      <c r="Z42" s="15">
        <f t="shared" si="3"/>
        <v>0</v>
      </c>
      <c r="AA42" s="15">
        <f t="shared" si="4"/>
        <v>1210</v>
      </c>
      <c r="AB42" s="12" t="s">
        <v>216</v>
      </c>
      <c r="AC42" s="12" t="s">
        <v>251</v>
      </c>
      <c r="AD42" s="16" t="s">
        <v>239</v>
      </c>
      <c r="AE42" s="59" t="s">
        <v>240</v>
      </c>
      <c r="AF42" s="17">
        <v>46387</v>
      </c>
      <c r="AG42" s="17">
        <v>46388</v>
      </c>
      <c r="AH42" s="17">
        <v>47118</v>
      </c>
    </row>
    <row r="43" spans="1:34" x14ac:dyDescent="0.3">
      <c r="A43" s="12" t="s">
        <v>186</v>
      </c>
      <c r="B43" s="62" t="s">
        <v>31</v>
      </c>
      <c r="C43" s="62">
        <v>7752406978</v>
      </c>
      <c r="D43" s="12" t="s">
        <v>99</v>
      </c>
      <c r="E43" s="12" t="s">
        <v>31</v>
      </c>
      <c r="F43" s="12" t="s">
        <v>99</v>
      </c>
      <c r="G43" s="13" t="s">
        <v>222</v>
      </c>
      <c r="H43" s="12" t="s">
        <v>124</v>
      </c>
      <c r="I43" s="12"/>
      <c r="J43" s="12"/>
      <c r="K43" s="12" t="s">
        <v>101</v>
      </c>
      <c r="L43" s="12" t="s">
        <v>102</v>
      </c>
      <c r="M43" s="84" t="s">
        <v>70</v>
      </c>
      <c r="N43" s="12">
        <v>10036989</v>
      </c>
      <c r="O43" s="12" t="s">
        <v>26</v>
      </c>
      <c r="P43" s="12">
        <v>2.2999999999999998</v>
      </c>
      <c r="Q43" s="12"/>
      <c r="R43" s="12"/>
      <c r="S43" s="12"/>
      <c r="T43" s="15">
        <v>680</v>
      </c>
      <c r="U43" s="15">
        <v>701</v>
      </c>
      <c r="V43" s="16"/>
      <c r="W43" s="15">
        <f t="shared" si="0"/>
        <v>1381</v>
      </c>
      <c r="X43" s="15">
        <f t="shared" si="1"/>
        <v>1360</v>
      </c>
      <c r="Y43" s="15">
        <f t="shared" si="2"/>
        <v>1402</v>
      </c>
      <c r="Z43" s="15">
        <f t="shared" si="3"/>
        <v>0</v>
      </c>
      <c r="AA43" s="15">
        <f t="shared" si="4"/>
        <v>2762</v>
      </c>
      <c r="AB43" s="12" t="s">
        <v>216</v>
      </c>
      <c r="AC43" s="12" t="s">
        <v>251</v>
      </c>
      <c r="AD43" s="16" t="s">
        <v>239</v>
      </c>
      <c r="AE43" s="59" t="s">
        <v>240</v>
      </c>
      <c r="AF43" s="17">
        <v>46387</v>
      </c>
      <c r="AG43" s="17">
        <v>46388</v>
      </c>
      <c r="AH43" s="17">
        <v>47118</v>
      </c>
    </row>
    <row r="44" spans="1:34" x14ac:dyDescent="0.3">
      <c r="A44" s="12" t="s">
        <v>187</v>
      </c>
      <c r="B44" s="62" t="s">
        <v>31</v>
      </c>
      <c r="C44" s="62">
        <v>7752406978</v>
      </c>
      <c r="D44" s="12" t="s">
        <v>99</v>
      </c>
      <c r="E44" s="12" t="s">
        <v>31</v>
      </c>
      <c r="F44" s="12" t="s">
        <v>99</v>
      </c>
      <c r="G44" s="13" t="s">
        <v>222</v>
      </c>
      <c r="H44" s="12" t="s">
        <v>122</v>
      </c>
      <c r="I44" s="12"/>
      <c r="J44" s="12"/>
      <c r="K44" s="12" t="s">
        <v>101</v>
      </c>
      <c r="L44" s="12" t="s">
        <v>122</v>
      </c>
      <c r="M44" s="84" t="s">
        <v>71</v>
      </c>
      <c r="N44" s="12">
        <v>11169478</v>
      </c>
      <c r="O44" s="12" t="s">
        <v>26</v>
      </c>
      <c r="P44" s="12">
        <v>2</v>
      </c>
      <c r="Q44" s="12"/>
      <c r="R44" s="12"/>
      <c r="S44" s="12"/>
      <c r="T44" s="15">
        <v>1044</v>
      </c>
      <c r="U44" s="15">
        <v>1074</v>
      </c>
      <c r="V44" s="16"/>
      <c r="W44" s="15">
        <f t="shared" si="0"/>
        <v>2118</v>
      </c>
      <c r="X44" s="15">
        <f t="shared" si="1"/>
        <v>2088</v>
      </c>
      <c r="Y44" s="15">
        <f t="shared" si="2"/>
        <v>2148</v>
      </c>
      <c r="Z44" s="15">
        <f t="shared" si="3"/>
        <v>0</v>
      </c>
      <c r="AA44" s="15">
        <f t="shared" si="4"/>
        <v>4236</v>
      </c>
      <c r="AB44" s="12" t="s">
        <v>216</v>
      </c>
      <c r="AC44" s="12" t="s">
        <v>251</v>
      </c>
      <c r="AD44" s="16" t="s">
        <v>239</v>
      </c>
      <c r="AE44" s="59" t="s">
        <v>240</v>
      </c>
      <c r="AF44" s="17">
        <v>46387</v>
      </c>
      <c r="AG44" s="17">
        <v>46388</v>
      </c>
      <c r="AH44" s="17">
        <v>47118</v>
      </c>
    </row>
    <row r="45" spans="1:34" x14ac:dyDescent="0.3">
      <c r="A45" s="12" t="s">
        <v>188</v>
      </c>
      <c r="B45" s="62" t="s">
        <v>31</v>
      </c>
      <c r="C45" s="62">
        <v>7752406978</v>
      </c>
      <c r="D45" s="12" t="s">
        <v>99</v>
      </c>
      <c r="E45" s="12" t="s">
        <v>31</v>
      </c>
      <c r="F45" s="12" t="s">
        <v>99</v>
      </c>
      <c r="G45" s="13" t="s">
        <v>222</v>
      </c>
      <c r="H45" s="12" t="s">
        <v>127</v>
      </c>
      <c r="I45" s="12"/>
      <c r="J45" s="12"/>
      <c r="K45" s="12" t="s">
        <v>101</v>
      </c>
      <c r="L45" s="12" t="s">
        <v>102</v>
      </c>
      <c r="M45" s="84" t="s">
        <v>72</v>
      </c>
      <c r="N45" s="12">
        <v>10091243</v>
      </c>
      <c r="O45" s="12" t="s">
        <v>26</v>
      </c>
      <c r="P45" s="12">
        <v>2</v>
      </c>
      <c r="Q45" s="12"/>
      <c r="R45" s="12"/>
      <c r="S45" s="12"/>
      <c r="T45" s="15">
        <v>669</v>
      </c>
      <c r="U45" s="15">
        <v>714</v>
      </c>
      <c r="V45" s="16"/>
      <c r="W45" s="15">
        <f t="shared" si="0"/>
        <v>1383</v>
      </c>
      <c r="X45" s="15">
        <f t="shared" si="1"/>
        <v>1338</v>
      </c>
      <c r="Y45" s="15">
        <f t="shared" si="2"/>
        <v>1428</v>
      </c>
      <c r="Z45" s="15">
        <f t="shared" si="3"/>
        <v>0</v>
      </c>
      <c r="AA45" s="15">
        <f t="shared" si="4"/>
        <v>2766</v>
      </c>
      <c r="AB45" s="12" t="s">
        <v>216</v>
      </c>
      <c r="AC45" s="12" t="s">
        <v>251</v>
      </c>
      <c r="AD45" s="16" t="s">
        <v>239</v>
      </c>
      <c r="AE45" s="59" t="s">
        <v>240</v>
      </c>
      <c r="AF45" s="17">
        <v>46387</v>
      </c>
      <c r="AG45" s="17">
        <v>46388</v>
      </c>
      <c r="AH45" s="17">
        <v>47118</v>
      </c>
    </row>
    <row r="46" spans="1:34" x14ac:dyDescent="0.3">
      <c r="A46" s="12" t="s">
        <v>189</v>
      </c>
      <c r="B46" s="62" t="s">
        <v>31</v>
      </c>
      <c r="C46" s="62">
        <v>7752406978</v>
      </c>
      <c r="D46" s="12" t="s">
        <v>99</v>
      </c>
      <c r="E46" s="12" t="s">
        <v>31</v>
      </c>
      <c r="F46" s="12" t="s">
        <v>99</v>
      </c>
      <c r="G46" s="13" t="s">
        <v>222</v>
      </c>
      <c r="H46" s="12" t="s">
        <v>117</v>
      </c>
      <c r="I46" s="12"/>
      <c r="J46" s="12"/>
      <c r="K46" s="12" t="s">
        <v>101</v>
      </c>
      <c r="L46" s="12" t="s">
        <v>102</v>
      </c>
      <c r="M46" s="84" t="s">
        <v>73</v>
      </c>
      <c r="N46" s="12">
        <v>10504726</v>
      </c>
      <c r="O46" s="12" t="s">
        <v>26</v>
      </c>
      <c r="P46" s="12">
        <v>2</v>
      </c>
      <c r="Q46" s="12"/>
      <c r="R46" s="12"/>
      <c r="S46" s="12"/>
      <c r="T46" s="15">
        <v>1281</v>
      </c>
      <c r="U46" s="15">
        <v>1495</v>
      </c>
      <c r="V46" s="16"/>
      <c r="W46" s="15">
        <f t="shared" si="0"/>
        <v>2776</v>
      </c>
      <c r="X46" s="15">
        <f t="shared" si="1"/>
        <v>2562</v>
      </c>
      <c r="Y46" s="15">
        <f t="shared" si="2"/>
        <v>2990</v>
      </c>
      <c r="Z46" s="15">
        <f t="shared" si="3"/>
        <v>0</v>
      </c>
      <c r="AA46" s="15">
        <f t="shared" si="4"/>
        <v>5552</v>
      </c>
      <c r="AB46" s="12" t="s">
        <v>216</v>
      </c>
      <c r="AC46" s="12" t="s">
        <v>251</v>
      </c>
      <c r="AD46" s="16" t="s">
        <v>239</v>
      </c>
      <c r="AE46" s="59" t="s">
        <v>240</v>
      </c>
      <c r="AF46" s="17">
        <v>46387</v>
      </c>
      <c r="AG46" s="17">
        <v>46388</v>
      </c>
      <c r="AH46" s="17">
        <v>47118</v>
      </c>
    </row>
    <row r="47" spans="1:34" x14ac:dyDescent="0.3">
      <c r="A47" s="12" t="s">
        <v>190</v>
      </c>
      <c r="B47" s="62" t="s">
        <v>31</v>
      </c>
      <c r="C47" s="62">
        <v>7752406978</v>
      </c>
      <c r="D47" s="12" t="s">
        <v>99</v>
      </c>
      <c r="E47" s="12" t="s">
        <v>31</v>
      </c>
      <c r="F47" s="12" t="s">
        <v>99</v>
      </c>
      <c r="G47" s="13" t="s">
        <v>222</v>
      </c>
      <c r="H47" s="12" t="s">
        <v>138</v>
      </c>
      <c r="I47" s="12"/>
      <c r="J47" s="12"/>
      <c r="K47" s="12" t="s">
        <v>101</v>
      </c>
      <c r="L47" s="12" t="s">
        <v>102</v>
      </c>
      <c r="M47" s="84" t="s">
        <v>74</v>
      </c>
      <c r="N47" s="12">
        <v>10504756</v>
      </c>
      <c r="O47" s="12" t="s">
        <v>26</v>
      </c>
      <c r="P47" s="12">
        <v>2</v>
      </c>
      <c r="Q47" s="12"/>
      <c r="R47" s="12"/>
      <c r="S47" s="12"/>
      <c r="T47" s="15">
        <v>840</v>
      </c>
      <c r="U47" s="15">
        <v>887</v>
      </c>
      <c r="V47" s="16"/>
      <c r="W47" s="15">
        <f t="shared" si="0"/>
        <v>1727</v>
      </c>
      <c r="X47" s="15">
        <f t="shared" si="1"/>
        <v>1680</v>
      </c>
      <c r="Y47" s="15">
        <f t="shared" si="2"/>
        <v>1774</v>
      </c>
      <c r="Z47" s="15">
        <f t="shared" si="3"/>
        <v>0</v>
      </c>
      <c r="AA47" s="15">
        <f t="shared" si="4"/>
        <v>3454</v>
      </c>
      <c r="AB47" s="12" t="s">
        <v>216</v>
      </c>
      <c r="AC47" s="12" t="s">
        <v>251</v>
      </c>
      <c r="AD47" s="16" t="s">
        <v>239</v>
      </c>
      <c r="AE47" s="59" t="s">
        <v>240</v>
      </c>
      <c r="AF47" s="17">
        <v>46387</v>
      </c>
      <c r="AG47" s="17">
        <v>46388</v>
      </c>
      <c r="AH47" s="17">
        <v>47118</v>
      </c>
    </row>
    <row r="48" spans="1:34" x14ac:dyDescent="0.3">
      <c r="A48" s="12" t="s">
        <v>191</v>
      </c>
      <c r="B48" s="62" t="s">
        <v>31</v>
      </c>
      <c r="C48" s="62">
        <v>7752406978</v>
      </c>
      <c r="D48" s="12" t="s">
        <v>99</v>
      </c>
      <c r="E48" s="12" t="s">
        <v>31</v>
      </c>
      <c r="F48" s="12" t="s">
        <v>99</v>
      </c>
      <c r="G48" s="13" t="s">
        <v>222</v>
      </c>
      <c r="H48" s="12" t="s">
        <v>125</v>
      </c>
      <c r="I48" s="12"/>
      <c r="J48" s="12"/>
      <c r="K48" s="12" t="s">
        <v>101</v>
      </c>
      <c r="L48" s="12" t="s">
        <v>102</v>
      </c>
      <c r="M48" s="14" t="s">
        <v>75</v>
      </c>
      <c r="N48" s="12">
        <v>10504750</v>
      </c>
      <c r="O48" s="12" t="s">
        <v>21</v>
      </c>
      <c r="P48" s="12">
        <v>1</v>
      </c>
      <c r="Q48" s="12"/>
      <c r="R48" s="12"/>
      <c r="S48" s="12"/>
      <c r="T48" s="15">
        <v>384</v>
      </c>
      <c r="U48" s="15">
        <v>461</v>
      </c>
      <c r="V48" s="16"/>
      <c r="W48" s="15">
        <f t="shared" si="0"/>
        <v>845</v>
      </c>
      <c r="X48" s="15">
        <f t="shared" si="1"/>
        <v>768</v>
      </c>
      <c r="Y48" s="15">
        <f t="shared" si="2"/>
        <v>922</v>
      </c>
      <c r="Z48" s="15">
        <f t="shared" si="3"/>
        <v>0</v>
      </c>
      <c r="AA48" s="15">
        <f t="shared" si="4"/>
        <v>1690</v>
      </c>
      <c r="AB48" s="12" t="s">
        <v>216</v>
      </c>
      <c r="AC48" s="12" t="s">
        <v>251</v>
      </c>
      <c r="AD48" s="16" t="s">
        <v>239</v>
      </c>
      <c r="AE48" s="59" t="s">
        <v>240</v>
      </c>
      <c r="AF48" s="17">
        <v>46387</v>
      </c>
      <c r="AG48" s="17">
        <v>46388</v>
      </c>
      <c r="AH48" s="17">
        <v>47118</v>
      </c>
    </row>
    <row r="49" spans="1:34" x14ac:dyDescent="0.3">
      <c r="A49" s="12" t="s">
        <v>192</v>
      </c>
      <c r="B49" s="62" t="s">
        <v>31</v>
      </c>
      <c r="C49" s="62">
        <v>7752406978</v>
      </c>
      <c r="D49" s="12" t="s">
        <v>99</v>
      </c>
      <c r="E49" s="12" t="s">
        <v>31</v>
      </c>
      <c r="F49" s="12" t="s">
        <v>99</v>
      </c>
      <c r="G49" s="13" t="s">
        <v>222</v>
      </c>
      <c r="H49" s="12" t="s">
        <v>102</v>
      </c>
      <c r="I49" s="12" t="s">
        <v>146</v>
      </c>
      <c r="J49" s="12">
        <v>9</v>
      </c>
      <c r="K49" s="12" t="s">
        <v>101</v>
      </c>
      <c r="L49" s="12" t="s">
        <v>102</v>
      </c>
      <c r="M49" s="14" t="s">
        <v>76</v>
      </c>
      <c r="N49" s="12">
        <v>11218047</v>
      </c>
      <c r="O49" s="12" t="s">
        <v>21</v>
      </c>
      <c r="P49" s="12">
        <v>2</v>
      </c>
      <c r="Q49" s="12"/>
      <c r="R49" s="12"/>
      <c r="S49" s="12"/>
      <c r="T49" s="15">
        <v>1518</v>
      </c>
      <c r="U49" s="15">
        <v>5982</v>
      </c>
      <c r="V49" s="16"/>
      <c r="W49" s="15">
        <f t="shared" si="0"/>
        <v>7500</v>
      </c>
      <c r="X49" s="15">
        <f t="shared" si="1"/>
        <v>3036</v>
      </c>
      <c r="Y49" s="15">
        <f t="shared" si="2"/>
        <v>11964</v>
      </c>
      <c r="Z49" s="15">
        <f t="shared" si="3"/>
        <v>0</v>
      </c>
      <c r="AA49" s="15">
        <f t="shared" si="4"/>
        <v>15000</v>
      </c>
      <c r="AB49" s="12" t="s">
        <v>216</v>
      </c>
      <c r="AC49" s="12" t="s">
        <v>251</v>
      </c>
      <c r="AD49" s="16" t="s">
        <v>239</v>
      </c>
      <c r="AE49" s="59" t="s">
        <v>240</v>
      </c>
      <c r="AF49" s="17">
        <v>46387</v>
      </c>
      <c r="AG49" s="17">
        <v>46388</v>
      </c>
      <c r="AH49" s="17">
        <v>47118</v>
      </c>
    </row>
    <row r="50" spans="1:34" x14ac:dyDescent="0.3">
      <c r="A50" s="12" t="s">
        <v>193</v>
      </c>
      <c r="B50" s="62" t="s">
        <v>31</v>
      </c>
      <c r="C50" s="62">
        <v>7752406978</v>
      </c>
      <c r="D50" s="12" t="s">
        <v>99</v>
      </c>
      <c r="E50" s="12" t="s">
        <v>31</v>
      </c>
      <c r="F50" s="12" t="s">
        <v>99</v>
      </c>
      <c r="G50" s="13" t="s">
        <v>222</v>
      </c>
      <c r="H50" s="12" t="s">
        <v>102</v>
      </c>
      <c r="I50" s="12" t="s">
        <v>137</v>
      </c>
      <c r="J50" s="12"/>
      <c r="K50" s="12" t="s">
        <v>101</v>
      </c>
      <c r="L50" s="12" t="s">
        <v>102</v>
      </c>
      <c r="M50" s="84" t="s">
        <v>77</v>
      </c>
      <c r="N50" s="12">
        <v>11675224</v>
      </c>
      <c r="O50" s="12" t="s">
        <v>26</v>
      </c>
      <c r="P50" s="12">
        <v>10</v>
      </c>
      <c r="Q50" s="12"/>
      <c r="R50" s="12"/>
      <c r="S50" s="12"/>
      <c r="T50" s="15">
        <v>2476</v>
      </c>
      <c r="U50" s="15">
        <v>7919</v>
      </c>
      <c r="V50" s="16"/>
      <c r="W50" s="15">
        <f t="shared" si="0"/>
        <v>10395</v>
      </c>
      <c r="X50" s="15">
        <f t="shared" si="1"/>
        <v>4952</v>
      </c>
      <c r="Y50" s="15">
        <f t="shared" si="2"/>
        <v>15838</v>
      </c>
      <c r="Z50" s="15">
        <f t="shared" si="3"/>
        <v>0</v>
      </c>
      <c r="AA50" s="15">
        <f t="shared" si="4"/>
        <v>20790</v>
      </c>
      <c r="AB50" s="12" t="s">
        <v>216</v>
      </c>
      <c r="AC50" s="12" t="s">
        <v>251</v>
      </c>
      <c r="AD50" s="16" t="s">
        <v>239</v>
      </c>
      <c r="AE50" s="59" t="s">
        <v>240</v>
      </c>
      <c r="AF50" s="17">
        <v>46387</v>
      </c>
      <c r="AG50" s="17">
        <v>46388</v>
      </c>
      <c r="AH50" s="17">
        <v>47118</v>
      </c>
    </row>
    <row r="51" spans="1:34" x14ac:dyDescent="0.3">
      <c r="A51" s="12" t="s">
        <v>194</v>
      </c>
      <c r="B51" s="62" t="s">
        <v>31</v>
      </c>
      <c r="C51" s="62">
        <v>7752406978</v>
      </c>
      <c r="D51" s="12" t="s">
        <v>99</v>
      </c>
      <c r="E51" s="12" t="s">
        <v>31</v>
      </c>
      <c r="F51" s="12" t="s">
        <v>99</v>
      </c>
      <c r="G51" s="13" t="s">
        <v>222</v>
      </c>
      <c r="H51" s="12" t="s">
        <v>122</v>
      </c>
      <c r="I51" s="12"/>
      <c r="J51" s="12"/>
      <c r="K51" s="12" t="s">
        <v>101</v>
      </c>
      <c r="L51" s="12" t="s">
        <v>102</v>
      </c>
      <c r="M51" s="84" t="s">
        <v>78</v>
      </c>
      <c r="N51" s="12">
        <v>10503945</v>
      </c>
      <c r="O51" s="12" t="s">
        <v>26</v>
      </c>
      <c r="P51" s="12">
        <v>2</v>
      </c>
      <c r="Q51" s="12"/>
      <c r="R51" s="12"/>
      <c r="S51" s="12"/>
      <c r="T51" s="15">
        <v>1793</v>
      </c>
      <c r="U51" s="15">
        <v>1975</v>
      </c>
      <c r="V51" s="16"/>
      <c r="W51" s="15">
        <f t="shared" si="0"/>
        <v>3768</v>
      </c>
      <c r="X51" s="15">
        <f t="shared" si="1"/>
        <v>3586</v>
      </c>
      <c r="Y51" s="15">
        <f t="shared" si="2"/>
        <v>3950</v>
      </c>
      <c r="Z51" s="15">
        <f t="shared" si="3"/>
        <v>0</v>
      </c>
      <c r="AA51" s="15">
        <f t="shared" si="4"/>
        <v>7536</v>
      </c>
      <c r="AB51" s="12" t="s">
        <v>216</v>
      </c>
      <c r="AC51" s="12" t="s">
        <v>251</v>
      </c>
      <c r="AD51" s="16" t="s">
        <v>239</v>
      </c>
      <c r="AE51" s="59" t="s">
        <v>240</v>
      </c>
      <c r="AF51" s="17">
        <v>46387</v>
      </c>
      <c r="AG51" s="17">
        <v>46388</v>
      </c>
      <c r="AH51" s="17">
        <v>47118</v>
      </c>
    </row>
    <row r="52" spans="1:34" x14ac:dyDescent="0.3">
      <c r="A52" s="12" t="s">
        <v>195</v>
      </c>
      <c r="B52" s="62" t="s">
        <v>31</v>
      </c>
      <c r="C52" s="62">
        <v>7752406978</v>
      </c>
      <c r="D52" s="12" t="s">
        <v>99</v>
      </c>
      <c r="E52" s="12" t="s">
        <v>31</v>
      </c>
      <c r="F52" s="12" t="s">
        <v>99</v>
      </c>
      <c r="G52" s="13" t="s">
        <v>222</v>
      </c>
      <c r="H52" s="12" t="s">
        <v>127</v>
      </c>
      <c r="I52" s="12"/>
      <c r="J52" s="12"/>
      <c r="K52" s="12" t="s">
        <v>101</v>
      </c>
      <c r="L52" s="12" t="s">
        <v>102</v>
      </c>
      <c r="M52" s="84" t="s">
        <v>79</v>
      </c>
      <c r="N52" s="12">
        <v>11675221</v>
      </c>
      <c r="O52" s="12" t="s">
        <v>26</v>
      </c>
      <c r="P52" s="12">
        <v>6</v>
      </c>
      <c r="Q52" s="12"/>
      <c r="R52" s="12"/>
      <c r="S52" s="12"/>
      <c r="T52" s="15">
        <v>726</v>
      </c>
      <c r="U52" s="15">
        <v>760</v>
      </c>
      <c r="V52" s="16"/>
      <c r="W52" s="15">
        <f t="shared" si="0"/>
        <v>1486</v>
      </c>
      <c r="X52" s="15">
        <f t="shared" si="1"/>
        <v>1452</v>
      </c>
      <c r="Y52" s="15">
        <f t="shared" si="2"/>
        <v>1520</v>
      </c>
      <c r="Z52" s="15">
        <f t="shared" si="3"/>
        <v>0</v>
      </c>
      <c r="AA52" s="15">
        <f t="shared" si="4"/>
        <v>2972</v>
      </c>
      <c r="AB52" s="12" t="s">
        <v>216</v>
      </c>
      <c r="AC52" s="12" t="s">
        <v>251</v>
      </c>
      <c r="AD52" s="16" t="s">
        <v>239</v>
      </c>
      <c r="AE52" s="59" t="s">
        <v>240</v>
      </c>
      <c r="AF52" s="17">
        <v>46387</v>
      </c>
      <c r="AG52" s="17">
        <v>46388</v>
      </c>
      <c r="AH52" s="17">
        <v>47118</v>
      </c>
    </row>
    <row r="53" spans="1:34" x14ac:dyDescent="0.3">
      <c r="A53" s="12" t="s">
        <v>196</v>
      </c>
      <c r="B53" s="62" t="s">
        <v>31</v>
      </c>
      <c r="C53" s="62">
        <v>7752406978</v>
      </c>
      <c r="D53" s="12" t="s">
        <v>99</v>
      </c>
      <c r="E53" s="12" t="s">
        <v>31</v>
      </c>
      <c r="F53" s="12" t="s">
        <v>99</v>
      </c>
      <c r="G53" s="13" t="s">
        <v>222</v>
      </c>
      <c r="H53" s="12" t="s">
        <v>102</v>
      </c>
      <c r="I53" s="12" t="s">
        <v>110</v>
      </c>
      <c r="J53" s="12"/>
      <c r="K53" s="12" t="s">
        <v>101</v>
      </c>
      <c r="L53" s="12" t="s">
        <v>143</v>
      </c>
      <c r="M53" s="84" t="s">
        <v>80</v>
      </c>
      <c r="N53" s="12">
        <v>11259165</v>
      </c>
      <c r="O53" s="12" t="s">
        <v>26</v>
      </c>
      <c r="P53" s="12">
        <v>2</v>
      </c>
      <c r="Q53" s="12"/>
      <c r="R53" s="12"/>
      <c r="S53" s="12"/>
      <c r="T53" s="15">
        <v>1363</v>
      </c>
      <c r="U53" s="15">
        <v>4626</v>
      </c>
      <c r="V53" s="16"/>
      <c r="W53" s="15">
        <f t="shared" si="0"/>
        <v>5989</v>
      </c>
      <c r="X53" s="15">
        <f t="shared" si="1"/>
        <v>2726</v>
      </c>
      <c r="Y53" s="15">
        <f t="shared" si="2"/>
        <v>9252</v>
      </c>
      <c r="Z53" s="15">
        <f t="shared" si="3"/>
        <v>0</v>
      </c>
      <c r="AA53" s="15">
        <f t="shared" si="4"/>
        <v>11978</v>
      </c>
      <c r="AB53" s="12" t="s">
        <v>216</v>
      </c>
      <c r="AC53" s="12" t="s">
        <v>251</v>
      </c>
      <c r="AD53" s="16" t="s">
        <v>239</v>
      </c>
      <c r="AE53" s="59" t="s">
        <v>240</v>
      </c>
      <c r="AF53" s="17">
        <v>46387</v>
      </c>
      <c r="AG53" s="17">
        <v>46388</v>
      </c>
      <c r="AH53" s="17">
        <v>47118</v>
      </c>
    </row>
    <row r="54" spans="1:34" x14ac:dyDescent="0.3">
      <c r="A54" s="12" t="s">
        <v>197</v>
      </c>
      <c r="B54" s="62" t="s">
        <v>31</v>
      </c>
      <c r="C54" s="62">
        <v>7752406978</v>
      </c>
      <c r="D54" s="12" t="s">
        <v>99</v>
      </c>
      <c r="E54" s="12" t="s">
        <v>31</v>
      </c>
      <c r="F54" s="12" t="s">
        <v>99</v>
      </c>
      <c r="G54" s="13" t="s">
        <v>222</v>
      </c>
      <c r="H54" s="12" t="s">
        <v>117</v>
      </c>
      <c r="I54" s="12"/>
      <c r="J54" s="12"/>
      <c r="K54" s="12" t="s">
        <v>101</v>
      </c>
      <c r="L54" s="12" t="s">
        <v>102</v>
      </c>
      <c r="M54" s="84" t="s">
        <v>81</v>
      </c>
      <c r="N54" s="12">
        <v>10504730</v>
      </c>
      <c r="O54" s="12" t="s">
        <v>26</v>
      </c>
      <c r="P54" s="12">
        <v>2</v>
      </c>
      <c r="Q54" s="12"/>
      <c r="R54" s="12"/>
      <c r="S54" s="12"/>
      <c r="T54" s="15">
        <v>1353</v>
      </c>
      <c r="U54" s="15">
        <v>1465</v>
      </c>
      <c r="V54" s="16"/>
      <c r="W54" s="15">
        <f t="shared" si="0"/>
        <v>2818</v>
      </c>
      <c r="X54" s="15">
        <f t="shared" si="1"/>
        <v>2706</v>
      </c>
      <c r="Y54" s="15">
        <f t="shared" si="2"/>
        <v>2930</v>
      </c>
      <c r="Z54" s="15">
        <f t="shared" si="3"/>
        <v>0</v>
      </c>
      <c r="AA54" s="15">
        <f t="shared" si="4"/>
        <v>5636</v>
      </c>
      <c r="AB54" s="12" t="s">
        <v>216</v>
      </c>
      <c r="AC54" s="12" t="s">
        <v>251</v>
      </c>
      <c r="AD54" s="16" t="s">
        <v>239</v>
      </c>
      <c r="AE54" s="59" t="s">
        <v>240</v>
      </c>
      <c r="AF54" s="17">
        <v>46387</v>
      </c>
      <c r="AG54" s="17">
        <v>46388</v>
      </c>
      <c r="AH54" s="17">
        <v>47118</v>
      </c>
    </row>
    <row r="55" spans="1:34" x14ac:dyDescent="0.3">
      <c r="A55" s="12" t="s">
        <v>198</v>
      </c>
      <c r="B55" s="62" t="s">
        <v>31</v>
      </c>
      <c r="C55" s="62">
        <v>7752406978</v>
      </c>
      <c r="D55" s="12" t="s">
        <v>99</v>
      </c>
      <c r="E55" s="12" t="s">
        <v>31</v>
      </c>
      <c r="F55" s="12" t="s">
        <v>99</v>
      </c>
      <c r="G55" s="13" t="s">
        <v>222</v>
      </c>
      <c r="H55" s="12" t="s">
        <v>111</v>
      </c>
      <c r="I55" s="12"/>
      <c r="J55" s="12"/>
      <c r="K55" s="12" t="s">
        <v>101</v>
      </c>
      <c r="L55" s="12" t="s">
        <v>102</v>
      </c>
      <c r="M55" s="84" t="s">
        <v>82</v>
      </c>
      <c r="N55" s="12">
        <v>11173660</v>
      </c>
      <c r="O55" s="12" t="s">
        <v>26</v>
      </c>
      <c r="P55" s="12">
        <v>2.2999999999999998</v>
      </c>
      <c r="Q55" s="12"/>
      <c r="R55" s="12"/>
      <c r="S55" s="12"/>
      <c r="T55" s="15">
        <v>1131</v>
      </c>
      <c r="U55" s="15">
        <v>1214</v>
      </c>
      <c r="V55" s="16"/>
      <c r="W55" s="15">
        <f t="shared" si="0"/>
        <v>2345</v>
      </c>
      <c r="X55" s="15">
        <f t="shared" si="1"/>
        <v>2262</v>
      </c>
      <c r="Y55" s="15">
        <f t="shared" si="2"/>
        <v>2428</v>
      </c>
      <c r="Z55" s="15">
        <f t="shared" si="3"/>
        <v>0</v>
      </c>
      <c r="AA55" s="15">
        <f t="shared" si="4"/>
        <v>4690</v>
      </c>
      <c r="AB55" s="12" t="s">
        <v>216</v>
      </c>
      <c r="AC55" s="12" t="s">
        <v>251</v>
      </c>
      <c r="AD55" s="16" t="s">
        <v>239</v>
      </c>
      <c r="AE55" s="59" t="s">
        <v>240</v>
      </c>
      <c r="AF55" s="17">
        <v>46387</v>
      </c>
      <c r="AG55" s="17">
        <v>46388</v>
      </c>
      <c r="AH55" s="17">
        <v>47118</v>
      </c>
    </row>
    <row r="56" spans="1:34" x14ac:dyDescent="0.3">
      <c r="A56" s="12" t="s">
        <v>199</v>
      </c>
      <c r="B56" s="62" t="s">
        <v>31</v>
      </c>
      <c r="C56" s="62">
        <v>7752406978</v>
      </c>
      <c r="D56" s="12" t="s">
        <v>99</v>
      </c>
      <c r="E56" s="12" t="s">
        <v>31</v>
      </c>
      <c r="F56" s="12" t="s">
        <v>99</v>
      </c>
      <c r="G56" s="13" t="s">
        <v>222</v>
      </c>
      <c r="H56" s="12" t="s">
        <v>133</v>
      </c>
      <c r="I56" s="12"/>
      <c r="J56" s="12"/>
      <c r="K56" s="12" t="s">
        <v>101</v>
      </c>
      <c r="L56" s="12" t="s">
        <v>102</v>
      </c>
      <c r="M56" s="84" t="s">
        <v>83</v>
      </c>
      <c r="N56" s="12">
        <v>10504780</v>
      </c>
      <c r="O56" s="12" t="s">
        <v>26</v>
      </c>
      <c r="P56" s="12">
        <v>1.4</v>
      </c>
      <c r="Q56" s="12"/>
      <c r="R56" s="12"/>
      <c r="S56" s="12"/>
      <c r="T56" s="15">
        <v>537</v>
      </c>
      <c r="U56" s="15">
        <v>551</v>
      </c>
      <c r="V56" s="16"/>
      <c r="W56" s="15">
        <f t="shared" si="0"/>
        <v>1088</v>
      </c>
      <c r="X56" s="15">
        <f t="shared" si="1"/>
        <v>1074</v>
      </c>
      <c r="Y56" s="15">
        <f t="shared" si="2"/>
        <v>1102</v>
      </c>
      <c r="Z56" s="15">
        <f t="shared" si="3"/>
        <v>0</v>
      </c>
      <c r="AA56" s="15">
        <f t="shared" si="4"/>
        <v>2176</v>
      </c>
      <c r="AB56" s="12" t="s">
        <v>216</v>
      </c>
      <c r="AC56" s="12" t="s">
        <v>251</v>
      </c>
      <c r="AD56" s="16" t="s">
        <v>239</v>
      </c>
      <c r="AE56" s="59" t="s">
        <v>240</v>
      </c>
      <c r="AF56" s="17">
        <v>46387</v>
      </c>
      <c r="AG56" s="17">
        <v>46388</v>
      </c>
      <c r="AH56" s="17">
        <v>47118</v>
      </c>
    </row>
    <row r="57" spans="1:34" x14ac:dyDescent="0.3">
      <c r="A57" s="12" t="s">
        <v>200</v>
      </c>
      <c r="B57" s="62" t="s">
        <v>31</v>
      </c>
      <c r="C57" s="62">
        <v>7752406978</v>
      </c>
      <c r="D57" s="12" t="s">
        <v>99</v>
      </c>
      <c r="E57" s="12" t="s">
        <v>31</v>
      </c>
      <c r="F57" s="12" t="s">
        <v>99</v>
      </c>
      <c r="G57" s="13" t="s">
        <v>222</v>
      </c>
      <c r="H57" s="12" t="s">
        <v>141</v>
      </c>
      <c r="I57" s="12"/>
      <c r="J57" s="12">
        <v>29</v>
      </c>
      <c r="K57" s="12" t="s">
        <v>101</v>
      </c>
      <c r="L57" s="12" t="s">
        <v>141</v>
      </c>
      <c r="M57" s="84" t="s">
        <v>84</v>
      </c>
      <c r="N57" s="12">
        <v>10504776</v>
      </c>
      <c r="O57" s="12" t="s">
        <v>26</v>
      </c>
      <c r="P57" s="12">
        <v>2</v>
      </c>
      <c r="Q57" s="12"/>
      <c r="R57" s="12"/>
      <c r="S57" s="12"/>
      <c r="T57" s="15">
        <v>955</v>
      </c>
      <c r="U57" s="15">
        <v>1188</v>
      </c>
      <c r="V57" s="16"/>
      <c r="W57" s="15">
        <f t="shared" si="0"/>
        <v>2143</v>
      </c>
      <c r="X57" s="15">
        <f t="shared" si="1"/>
        <v>1910</v>
      </c>
      <c r="Y57" s="15">
        <f t="shared" si="2"/>
        <v>2376</v>
      </c>
      <c r="Z57" s="15">
        <f t="shared" si="3"/>
        <v>0</v>
      </c>
      <c r="AA57" s="15">
        <f t="shared" si="4"/>
        <v>4286</v>
      </c>
      <c r="AB57" s="12" t="s">
        <v>216</v>
      </c>
      <c r="AC57" s="12" t="s">
        <v>251</v>
      </c>
      <c r="AD57" s="16" t="s">
        <v>239</v>
      </c>
      <c r="AE57" s="59" t="s">
        <v>240</v>
      </c>
      <c r="AF57" s="17">
        <v>46387</v>
      </c>
      <c r="AG57" s="17">
        <v>46388</v>
      </c>
      <c r="AH57" s="17">
        <v>47118</v>
      </c>
    </row>
    <row r="58" spans="1:34" x14ac:dyDescent="0.3">
      <c r="A58" s="12" t="s">
        <v>201</v>
      </c>
      <c r="B58" s="62" t="s">
        <v>31</v>
      </c>
      <c r="C58" s="62">
        <v>7752406978</v>
      </c>
      <c r="D58" s="12" t="s">
        <v>99</v>
      </c>
      <c r="E58" s="12" t="s">
        <v>31</v>
      </c>
      <c r="F58" s="12" t="s">
        <v>99</v>
      </c>
      <c r="G58" s="13" t="s">
        <v>222</v>
      </c>
      <c r="H58" s="12" t="s">
        <v>136</v>
      </c>
      <c r="I58" s="12"/>
      <c r="J58" s="12"/>
      <c r="K58" s="12" t="s">
        <v>101</v>
      </c>
      <c r="L58" s="12" t="s">
        <v>136</v>
      </c>
      <c r="M58" s="84" t="s">
        <v>85</v>
      </c>
      <c r="N58" s="12">
        <v>10503944</v>
      </c>
      <c r="O58" s="12" t="s">
        <v>26</v>
      </c>
      <c r="P58" s="12">
        <v>1.4</v>
      </c>
      <c r="Q58" s="12"/>
      <c r="R58" s="12"/>
      <c r="S58" s="12"/>
      <c r="T58" s="15">
        <v>300</v>
      </c>
      <c r="U58" s="15">
        <v>316</v>
      </c>
      <c r="V58" s="16"/>
      <c r="W58" s="15">
        <f t="shared" si="0"/>
        <v>616</v>
      </c>
      <c r="X58" s="15">
        <f t="shared" si="1"/>
        <v>600</v>
      </c>
      <c r="Y58" s="15">
        <f t="shared" si="2"/>
        <v>632</v>
      </c>
      <c r="Z58" s="15">
        <f t="shared" si="3"/>
        <v>0</v>
      </c>
      <c r="AA58" s="15">
        <f t="shared" si="4"/>
        <v>1232</v>
      </c>
      <c r="AB58" s="12" t="s">
        <v>216</v>
      </c>
      <c r="AC58" s="12" t="s">
        <v>251</v>
      </c>
      <c r="AD58" s="16" t="s">
        <v>239</v>
      </c>
      <c r="AE58" s="59" t="s">
        <v>240</v>
      </c>
      <c r="AF58" s="17">
        <v>46387</v>
      </c>
      <c r="AG58" s="17">
        <v>46388</v>
      </c>
      <c r="AH58" s="17">
        <v>47118</v>
      </c>
    </row>
    <row r="59" spans="1:34" x14ac:dyDescent="0.3">
      <c r="A59" s="12" t="s">
        <v>202</v>
      </c>
      <c r="B59" s="62" t="s">
        <v>31</v>
      </c>
      <c r="C59" s="62">
        <v>7752406978</v>
      </c>
      <c r="D59" s="12" t="s">
        <v>99</v>
      </c>
      <c r="E59" s="12" t="s">
        <v>31</v>
      </c>
      <c r="F59" s="12" t="s">
        <v>99</v>
      </c>
      <c r="G59" s="13" t="s">
        <v>222</v>
      </c>
      <c r="H59" s="12" t="s">
        <v>127</v>
      </c>
      <c r="I59" s="12"/>
      <c r="J59" s="12"/>
      <c r="K59" s="12" t="s">
        <v>101</v>
      </c>
      <c r="L59" s="12" t="s">
        <v>102</v>
      </c>
      <c r="M59" s="84" t="s">
        <v>86</v>
      </c>
      <c r="N59" s="86">
        <v>11808258</v>
      </c>
      <c r="O59" s="86" t="s">
        <v>26</v>
      </c>
      <c r="P59" s="86">
        <v>3.5</v>
      </c>
      <c r="Q59" s="12"/>
      <c r="R59" s="12"/>
      <c r="S59" s="12"/>
      <c r="T59" s="15">
        <v>1027</v>
      </c>
      <c r="U59" s="15">
        <v>1109</v>
      </c>
      <c r="V59" s="16"/>
      <c r="W59" s="15">
        <f t="shared" si="0"/>
        <v>2136</v>
      </c>
      <c r="X59" s="15">
        <f t="shared" si="1"/>
        <v>2054</v>
      </c>
      <c r="Y59" s="15">
        <f t="shared" si="2"/>
        <v>2218</v>
      </c>
      <c r="Z59" s="15">
        <f t="shared" si="3"/>
        <v>0</v>
      </c>
      <c r="AA59" s="15">
        <f t="shared" si="4"/>
        <v>4272</v>
      </c>
      <c r="AB59" s="12" t="s">
        <v>216</v>
      </c>
      <c r="AC59" s="12" t="s">
        <v>251</v>
      </c>
      <c r="AD59" s="16" t="s">
        <v>239</v>
      </c>
      <c r="AE59" s="59" t="s">
        <v>240</v>
      </c>
      <c r="AF59" s="17">
        <v>46387</v>
      </c>
      <c r="AG59" s="17">
        <v>46388</v>
      </c>
      <c r="AH59" s="17">
        <v>47118</v>
      </c>
    </row>
    <row r="60" spans="1:34" x14ac:dyDescent="0.3">
      <c r="A60" s="12" t="s">
        <v>203</v>
      </c>
      <c r="B60" s="62" t="s">
        <v>31</v>
      </c>
      <c r="C60" s="62">
        <v>7752406978</v>
      </c>
      <c r="D60" s="12" t="s">
        <v>99</v>
      </c>
      <c r="E60" s="12" t="s">
        <v>31</v>
      </c>
      <c r="F60" s="12" t="s">
        <v>99</v>
      </c>
      <c r="G60" s="13" t="s">
        <v>222</v>
      </c>
      <c r="H60" s="12" t="s">
        <v>147</v>
      </c>
      <c r="I60" s="12"/>
      <c r="J60" s="12">
        <v>15</v>
      </c>
      <c r="K60" s="12" t="s">
        <v>101</v>
      </c>
      <c r="L60" s="12" t="s">
        <v>102</v>
      </c>
      <c r="M60" s="84" t="s">
        <v>87</v>
      </c>
      <c r="N60" s="86">
        <v>10036997</v>
      </c>
      <c r="O60" s="86" t="s">
        <v>26</v>
      </c>
      <c r="P60" s="86">
        <v>0.99</v>
      </c>
      <c r="Q60" s="12"/>
      <c r="R60" s="12"/>
      <c r="S60" s="12"/>
      <c r="T60" s="15">
        <v>437</v>
      </c>
      <c r="U60" s="15">
        <v>532</v>
      </c>
      <c r="V60" s="16"/>
      <c r="W60" s="15">
        <f t="shared" si="0"/>
        <v>969</v>
      </c>
      <c r="X60" s="15">
        <f t="shared" si="1"/>
        <v>874</v>
      </c>
      <c r="Y60" s="15">
        <f t="shared" si="2"/>
        <v>1064</v>
      </c>
      <c r="Z60" s="15">
        <f t="shared" si="3"/>
        <v>0</v>
      </c>
      <c r="AA60" s="15">
        <f t="shared" si="4"/>
        <v>1938</v>
      </c>
      <c r="AB60" s="12" t="s">
        <v>216</v>
      </c>
      <c r="AC60" s="12" t="s">
        <v>251</v>
      </c>
      <c r="AD60" s="16" t="s">
        <v>239</v>
      </c>
      <c r="AE60" s="59" t="s">
        <v>240</v>
      </c>
      <c r="AF60" s="17">
        <v>46387</v>
      </c>
      <c r="AG60" s="17">
        <v>46388</v>
      </c>
      <c r="AH60" s="17">
        <v>47118</v>
      </c>
    </row>
    <row r="61" spans="1:34" x14ac:dyDescent="0.3">
      <c r="A61" s="12" t="s">
        <v>204</v>
      </c>
      <c r="B61" s="62" t="s">
        <v>31</v>
      </c>
      <c r="C61" s="62">
        <v>7752406978</v>
      </c>
      <c r="D61" s="12" t="s">
        <v>99</v>
      </c>
      <c r="E61" s="12" t="s">
        <v>31</v>
      </c>
      <c r="F61" s="12" t="s">
        <v>99</v>
      </c>
      <c r="G61" s="13" t="s">
        <v>222</v>
      </c>
      <c r="H61" s="12" t="s">
        <v>131</v>
      </c>
      <c r="I61" s="12"/>
      <c r="J61" s="12"/>
      <c r="K61" s="12" t="s">
        <v>132</v>
      </c>
      <c r="L61" s="12" t="s">
        <v>131</v>
      </c>
      <c r="M61" s="84" t="s">
        <v>88</v>
      </c>
      <c r="N61" s="86">
        <v>10091272</v>
      </c>
      <c r="O61" s="86" t="s">
        <v>26</v>
      </c>
      <c r="P61" s="86">
        <v>1.4</v>
      </c>
      <c r="Q61" s="12"/>
      <c r="R61" s="12"/>
      <c r="S61" s="12"/>
      <c r="T61" s="15">
        <v>224</v>
      </c>
      <c r="U61" s="15">
        <v>243</v>
      </c>
      <c r="V61" s="16"/>
      <c r="W61" s="15">
        <f t="shared" si="0"/>
        <v>467</v>
      </c>
      <c r="X61" s="15">
        <f t="shared" si="1"/>
        <v>448</v>
      </c>
      <c r="Y61" s="15">
        <f t="shared" si="2"/>
        <v>486</v>
      </c>
      <c r="Z61" s="15">
        <f t="shared" si="3"/>
        <v>0</v>
      </c>
      <c r="AA61" s="15">
        <f t="shared" si="4"/>
        <v>934</v>
      </c>
      <c r="AB61" s="12" t="s">
        <v>216</v>
      </c>
      <c r="AC61" s="12" t="s">
        <v>251</v>
      </c>
      <c r="AD61" s="16" t="s">
        <v>239</v>
      </c>
      <c r="AE61" s="59" t="s">
        <v>240</v>
      </c>
      <c r="AF61" s="17">
        <v>46387</v>
      </c>
      <c r="AG61" s="17">
        <v>46388</v>
      </c>
      <c r="AH61" s="17">
        <v>47118</v>
      </c>
    </row>
    <row r="62" spans="1:34" x14ac:dyDescent="0.3">
      <c r="A62" s="12" t="s">
        <v>205</v>
      </c>
      <c r="B62" s="62" t="s">
        <v>31</v>
      </c>
      <c r="C62" s="62">
        <v>7752406978</v>
      </c>
      <c r="D62" s="12" t="s">
        <v>99</v>
      </c>
      <c r="E62" s="12" t="s">
        <v>31</v>
      </c>
      <c r="F62" s="12" t="s">
        <v>99</v>
      </c>
      <c r="G62" s="13" t="s">
        <v>222</v>
      </c>
      <c r="H62" s="12" t="s">
        <v>102</v>
      </c>
      <c r="I62" s="12" t="s">
        <v>123</v>
      </c>
      <c r="J62" s="12">
        <v>5</v>
      </c>
      <c r="K62" s="12" t="s">
        <v>101</v>
      </c>
      <c r="L62" s="12" t="s">
        <v>102</v>
      </c>
      <c r="M62" s="84" t="s">
        <v>89</v>
      </c>
      <c r="N62" s="86">
        <v>10036998</v>
      </c>
      <c r="O62" s="86" t="s">
        <v>26</v>
      </c>
      <c r="P62" s="86">
        <v>1</v>
      </c>
      <c r="Q62" s="12"/>
      <c r="R62" s="12"/>
      <c r="S62" s="12"/>
      <c r="T62" s="15">
        <v>513</v>
      </c>
      <c r="U62" s="15">
        <v>1542</v>
      </c>
      <c r="V62" s="16"/>
      <c r="W62" s="15">
        <f t="shared" si="0"/>
        <v>2055</v>
      </c>
      <c r="X62" s="15">
        <f t="shared" si="1"/>
        <v>1026</v>
      </c>
      <c r="Y62" s="15">
        <f t="shared" si="2"/>
        <v>3084</v>
      </c>
      <c r="Z62" s="15">
        <f t="shared" si="3"/>
        <v>0</v>
      </c>
      <c r="AA62" s="15">
        <f t="shared" si="4"/>
        <v>4110</v>
      </c>
      <c r="AB62" s="12" t="s">
        <v>216</v>
      </c>
      <c r="AC62" s="12" t="s">
        <v>251</v>
      </c>
      <c r="AD62" s="16" t="s">
        <v>239</v>
      </c>
      <c r="AE62" s="59" t="s">
        <v>240</v>
      </c>
      <c r="AF62" s="17">
        <v>46387</v>
      </c>
      <c r="AG62" s="17">
        <v>46388</v>
      </c>
      <c r="AH62" s="17">
        <v>47118</v>
      </c>
    </row>
    <row r="63" spans="1:34" x14ac:dyDescent="0.3">
      <c r="A63" s="12" t="s">
        <v>206</v>
      </c>
      <c r="B63" s="62" t="s">
        <v>31</v>
      </c>
      <c r="C63" s="62">
        <v>7752406978</v>
      </c>
      <c r="D63" s="12" t="s">
        <v>99</v>
      </c>
      <c r="E63" s="12" t="s">
        <v>31</v>
      </c>
      <c r="F63" s="12" t="s">
        <v>99</v>
      </c>
      <c r="G63" s="13" t="s">
        <v>222</v>
      </c>
      <c r="H63" s="12" t="s">
        <v>139</v>
      </c>
      <c r="I63" s="12"/>
      <c r="J63" s="12"/>
      <c r="K63" s="12" t="s">
        <v>101</v>
      </c>
      <c r="L63" s="12" t="s">
        <v>139</v>
      </c>
      <c r="M63" s="84" t="s">
        <v>90</v>
      </c>
      <c r="N63" s="86">
        <v>10504724</v>
      </c>
      <c r="O63" s="86" t="s">
        <v>26</v>
      </c>
      <c r="P63" s="86">
        <v>1</v>
      </c>
      <c r="Q63" s="12"/>
      <c r="R63" s="12"/>
      <c r="S63" s="12"/>
      <c r="T63" s="15">
        <v>460</v>
      </c>
      <c r="U63" s="15">
        <v>504</v>
      </c>
      <c r="V63" s="16"/>
      <c r="W63" s="15">
        <f t="shared" si="0"/>
        <v>964</v>
      </c>
      <c r="X63" s="15">
        <f t="shared" si="1"/>
        <v>920</v>
      </c>
      <c r="Y63" s="15">
        <f t="shared" si="2"/>
        <v>1008</v>
      </c>
      <c r="Z63" s="15">
        <f t="shared" si="3"/>
        <v>0</v>
      </c>
      <c r="AA63" s="15">
        <f t="shared" si="4"/>
        <v>1928</v>
      </c>
      <c r="AB63" s="12" t="s">
        <v>216</v>
      </c>
      <c r="AC63" s="12" t="s">
        <v>251</v>
      </c>
      <c r="AD63" s="16" t="s">
        <v>239</v>
      </c>
      <c r="AE63" s="59" t="s">
        <v>240</v>
      </c>
      <c r="AF63" s="17">
        <v>46387</v>
      </c>
      <c r="AG63" s="17">
        <v>46388</v>
      </c>
      <c r="AH63" s="17">
        <v>47118</v>
      </c>
    </row>
    <row r="64" spans="1:34" x14ac:dyDescent="0.3">
      <c r="A64" s="12" t="s">
        <v>207</v>
      </c>
      <c r="B64" s="62" t="s">
        <v>31</v>
      </c>
      <c r="C64" s="62">
        <v>7752406978</v>
      </c>
      <c r="D64" s="12" t="s">
        <v>99</v>
      </c>
      <c r="E64" s="12" t="s">
        <v>31</v>
      </c>
      <c r="F64" s="12" t="s">
        <v>99</v>
      </c>
      <c r="G64" s="13" t="s">
        <v>222</v>
      </c>
      <c r="H64" s="12" t="s">
        <v>142</v>
      </c>
      <c r="I64" s="12"/>
      <c r="J64" s="12"/>
      <c r="K64" s="12" t="s">
        <v>101</v>
      </c>
      <c r="L64" s="12" t="s">
        <v>142</v>
      </c>
      <c r="M64" s="84" t="s">
        <v>91</v>
      </c>
      <c r="N64" s="86">
        <v>10504727</v>
      </c>
      <c r="O64" s="86" t="s">
        <v>26</v>
      </c>
      <c r="P64" s="86">
        <v>2.2000000000000002</v>
      </c>
      <c r="Q64" s="12"/>
      <c r="R64" s="12"/>
      <c r="S64" s="12"/>
      <c r="T64" s="15">
        <v>918</v>
      </c>
      <c r="U64" s="15">
        <v>898</v>
      </c>
      <c r="V64" s="16"/>
      <c r="W64" s="15">
        <f t="shared" si="0"/>
        <v>1816</v>
      </c>
      <c r="X64" s="15">
        <f t="shared" si="1"/>
        <v>1836</v>
      </c>
      <c r="Y64" s="15">
        <f t="shared" si="2"/>
        <v>1796</v>
      </c>
      <c r="Z64" s="15">
        <f t="shared" si="3"/>
        <v>0</v>
      </c>
      <c r="AA64" s="15">
        <f t="shared" si="4"/>
        <v>3632</v>
      </c>
      <c r="AB64" s="12" t="s">
        <v>216</v>
      </c>
      <c r="AC64" s="12" t="s">
        <v>251</v>
      </c>
      <c r="AD64" s="16" t="s">
        <v>239</v>
      </c>
      <c r="AE64" s="59" t="s">
        <v>240</v>
      </c>
      <c r="AF64" s="17">
        <v>46387</v>
      </c>
      <c r="AG64" s="17">
        <v>46388</v>
      </c>
      <c r="AH64" s="17">
        <v>47118</v>
      </c>
    </row>
    <row r="65" spans="1:34" x14ac:dyDescent="0.3">
      <c r="A65" s="12" t="s">
        <v>208</v>
      </c>
      <c r="B65" s="62" t="s">
        <v>31</v>
      </c>
      <c r="C65" s="62">
        <v>7752406978</v>
      </c>
      <c r="D65" s="12" t="s">
        <v>99</v>
      </c>
      <c r="E65" s="12" t="s">
        <v>31</v>
      </c>
      <c r="F65" s="12" t="s">
        <v>99</v>
      </c>
      <c r="G65" s="13" t="s">
        <v>222</v>
      </c>
      <c r="H65" s="12" t="s">
        <v>128</v>
      </c>
      <c r="I65" s="12"/>
      <c r="J65" s="12"/>
      <c r="K65" s="12" t="s">
        <v>129</v>
      </c>
      <c r="L65" s="12" t="s">
        <v>130</v>
      </c>
      <c r="M65" s="84" t="s">
        <v>92</v>
      </c>
      <c r="N65" s="86">
        <v>10504749</v>
      </c>
      <c r="O65" s="86" t="s">
        <v>26</v>
      </c>
      <c r="P65" s="86">
        <v>2</v>
      </c>
      <c r="Q65" s="12"/>
      <c r="R65" s="12"/>
      <c r="S65" s="12"/>
      <c r="T65" s="15">
        <v>843</v>
      </c>
      <c r="U65" s="15">
        <v>880</v>
      </c>
      <c r="V65" s="16"/>
      <c r="W65" s="15">
        <f t="shared" si="0"/>
        <v>1723</v>
      </c>
      <c r="X65" s="15">
        <f t="shared" si="1"/>
        <v>1686</v>
      </c>
      <c r="Y65" s="15">
        <f t="shared" si="2"/>
        <v>1760</v>
      </c>
      <c r="Z65" s="15">
        <f t="shared" si="3"/>
        <v>0</v>
      </c>
      <c r="AA65" s="15">
        <f t="shared" si="4"/>
        <v>3446</v>
      </c>
      <c r="AB65" s="12" t="s">
        <v>216</v>
      </c>
      <c r="AC65" s="12" t="s">
        <v>251</v>
      </c>
      <c r="AD65" s="16" t="s">
        <v>239</v>
      </c>
      <c r="AE65" s="59" t="s">
        <v>240</v>
      </c>
      <c r="AF65" s="17">
        <v>46387</v>
      </c>
      <c r="AG65" s="17">
        <v>46388</v>
      </c>
      <c r="AH65" s="17">
        <v>47118</v>
      </c>
    </row>
    <row r="66" spans="1:34" x14ac:dyDescent="0.3">
      <c r="A66" s="12" t="s">
        <v>209</v>
      </c>
      <c r="B66" s="62" t="s">
        <v>31</v>
      </c>
      <c r="C66" s="62">
        <v>7752406978</v>
      </c>
      <c r="D66" s="12" t="s">
        <v>99</v>
      </c>
      <c r="E66" s="12" t="s">
        <v>31</v>
      </c>
      <c r="F66" s="12" t="s">
        <v>99</v>
      </c>
      <c r="G66" s="13" t="s">
        <v>222</v>
      </c>
      <c r="H66" s="12" t="s">
        <v>127</v>
      </c>
      <c r="I66" s="12"/>
      <c r="J66" s="12"/>
      <c r="K66" s="12" t="s">
        <v>101</v>
      </c>
      <c r="L66" s="12" t="s">
        <v>102</v>
      </c>
      <c r="M66" s="84" t="s">
        <v>93</v>
      </c>
      <c r="N66" s="86">
        <v>10504757</v>
      </c>
      <c r="O66" s="86" t="s">
        <v>26</v>
      </c>
      <c r="P66" s="86">
        <v>2.2999999999999998</v>
      </c>
      <c r="Q66" s="12"/>
      <c r="R66" s="12"/>
      <c r="S66" s="12"/>
      <c r="T66" s="15">
        <v>231</v>
      </c>
      <c r="U66" s="15">
        <v>241</v>
      </c>
      <c r="V66" s="16"/>
      <c r="W66" s="15">
        <f t="shared" ref="W66:W76" si="5">SUM(T66:V66)</f>
        <v>472</v>
      </c>
      <c r="X66" s="15">
        <f t="shared" si="1"/>
        <v>462</v>
      </c>
      <c r="Y66" s="15">
        <f t="shared" si="2"/>
        <v>482</v>
      </c>
      <c r="Z66" s="15">
        <f t="shared" si="3"/>
        <v>0</v>
      </c>
      <c r="AA66" s="15">
        <f t="shared" si="4"/>
        <v>944</v>
      </c>
      <c r="AB66" s="12" t="s">
        <v>216</v>
      </c>
      <c r="AC66" s="12" t="s">
        <v>251</v>
      </c>
      <c r="AD66" s="16" t="s">
        <v>239</v>
      </c>
      <c r="AE66" s="59" t="s">
        <v>240</v>
      </c>
      <c r="AF66" s="17">
        <v>46387</v>
      </c>
      <c r="AG66" s="17">
        <v>46388</v>
      </c>
      <c r="AH66" s="17">
        <v>47118</v>
      </c>
    </row>
    <row r="67" spans="1:34" x14ac:dyDescent="0.3">
      <c r="A67" s="12" t="s">
        <v>210</v>
      </c>
      <c r="B67" s="62" t="s">
        <v>31</v>
      </c>
      <c r="C67" s="62">
        <v>7752406978</v>
      </c>
      <c r="D67" s="12" t="s">
        <v>99</v>
      </c>
      <c r="E67" s="12" t="s">
        <v>31</v>
      </c>
      <c r="F67" s="12" t="s">
        <v>99</v>
      </c>
      <c r="G67" s="13" t="s">
        <v>222</v>
      </c>
      <c r="H67" s="12" t="s">
        <v>134</v>
      </c>
      <c r="I67" s="12"/>
      <c r="J67" s="12"/>
      <c r="K67" s="12" t="s">
        <v>101</v>
      </c>
      <c r="L67" s="12" t="s">
        <v>134</v>
      </c>
      <c r="M67" s="84" t="s">
        <v>94</v>
      </c>
      <c r="N67" s="86">
        <v>10091249</v>
      </c>
      <c r="O67" s="86" t="s">
        <v>26</v>
      </c>
      <c r="P67" s="86">
        <v>1.4</v>
      </c>
      <c r="Q67" s="12"/>
      <c r="R67" s="12"/>
      <c r="S67" s="12"/>
      <c r="T67" s="15">
        <v>383</v>
      </c>
      <c r="U67" s="15">
        <v>645</v>
      </c>
      <c r="V67" s="16"/>
      <c r="W67" s="15">
        <f t="shared" si="5"/>
        <v>1028</v>
      </c>
      <c r="X67" s="15">
        <f t="shared" si="1"/>
        <v>766</v>
      </c>
      <c r="Y67" s="15">
        <f t="shared" si="2"/>
        <v>1290</v>
      </c>
      <c r="Z67" s="15">
        <f t="shared" si="3"/>
        <v>0</v>
      </c>
      <c r="AA67" s="15">
        <f t="shared" si="4"/>
        <v>2056</v>
      </c>
      <c r="AB67" s="12" t="s">
        <v>216</v>
      </c>
      <c r="AC67" s="12" t="s">
        <v>251</v>
      </c>
      <c r="AD67" s="16" t="s">
        <v>239</v>
      </c>
      <c r="AE67" s="59" t="s">
        <v>240</v>
      </c>
      <c r="AF67" s="17">
        <v>46387</v>
      </c>
      <c r="AG67" s="17">
        <v>46388</v>
      </c>
      <c r="AH67" s="17">
        <v>47118</v>
      </c>
    </row>
    <row r="68" spans="1:34" x14ac:dyDescent="0.3">
      <c r="A68" s="12" t="s">
        <v>211</v>
      </c>
      <c r="B68" s="62" t="s">
        <v>31</v>
      </c>
      <c r="C68" s="62">
        <v>7752406978</v>
      </c>
      <c r="D68" s="12" t="s">
        <v>99</v>
      </c>
      <c r="E68" s="12" t="s">
        <v>31</v>
      </c>
      <c r="F68" s="12" t="s">
        <v>99</v>
      </c>
      <c r="G68" s="13" t="s">
        <v>222</v>
      </c>
      <c r="H68" s="12" t="s">
        <v>127</v>
      </c>
      <c r="I68" s="12"/>
      <c r="J68" s="12"/>
      <c r="K68" s="12" t="s">
        <v>101</v>
      </c>
      <c r="L68" s="12" t="s">
        <v>127</v>
      </c>
      <c r="M68" s="84" t="s">
        <v>95</v>
      </c>
      <c r="N68" s="86">
        <v>10504755</v>
      </c>
      <c r="O68" s="86" t="s">
        <v>26</v>
      </c>
      <c r="P68" s="86">
        <v>2</v>
      </c>
      <c r="Q68" s="12"/>
      <c r="R68" s="12"/>
      <c r="S68" s="12"/>
      <c r="T68" s="15">
        <v>233</v>
      </c>
      <c r="U68" s="15">
        <v>279</v>
      </c>
      <c r="V68" s="16"/>
      <c r="W68" s="15">
        <f t="shared" si="5"/>
        <v>512</v>
      </c>
      <c r="X68" s="15">
        <f t="shared" si="1"/>
        <v>466</v>
      </c>
      <c r="Y68" s="15">
        <f t="shared" si="2"/>
        <v>558</v>
      </c>
      <c r="Z68" s="15">
        <f t="shared" si="3"/>
        <v>0</v>
      </c>
      <c r="AA68" s="15">
        <f t="shared" si="4"/>
        <v>1024</v>
      </c>
      <c r="AB68" s="12" t="s">
        <v>216</v>
      </c>
      <c r="AC68" s="12" t="s">
        <v>251</v>
      </c>
      <c r="AD68" s="16" t="s">
        <v>239</v>
      </c>
      <c r="AE68" s="59" t="s">
        <v>240</v>
      </c>
      <c r="AF68" s="17">
        <v>46387</v>
      </c>
      <c r="AG68" s="17">
        <v>46388</v>
      </c>
      <c r="AH68" s="17">
        <v>47118</v>
      </c>
    </row>
    <row r="69" spans="1:34" x14ac:dyDescent="0.3">
      <c r="A69" s="12" t="s">
        <v>212</v>
      </c>
      <c r="B69" s="62" t="s">
        <v>31</v>
      </c>
      <c r="C69" s="62">
        <v>7752406978</v>
      </c>
      <c r="D69" s="12" t="s">
        <v>99</v>
      </c>
      <c r="E69" s="12" t="s">
        <v>31</v>
      </c>
      <c r="F69" s="12" t="s">
        <v>99</v>
      </c>
      <c r="G69" s="13" t="s">
        <v>222</v>
      </c>
      <c r="H69" s="12" t="s">
        <v>102</v>
      </c>
      <c r="I69" s="12" t="s">
        <v>126</v>
      </c>
      <c r="J69" s="12">
        <v>4</v>
      </c>
      <c r="K69" s="12" t="s">
        <v>101</v>
      </c>
      <c r="L69" s="12" t="s">
        <v>102</v>
      </c>
      <c r="M69" s="84" t="s">
        <v>96</v>
      </c>
      <c r="N69" s="86">
        <v>11166121</v>
      </c>
      <c r="O69" s="86" t="s">
        <v>26</v>
      </c>
      <c r="P69" s="86">
        <v>2</v>
      </c>
      <c r="Q69" s="12"/>
      <c r="R69" s="12"/>
      <c r="S69" s="12"/>
      <c r="T69" s="15">
        <v>1307</v>
      </c>
      <c r="U69" s="15">
        <v>3940</v>
      </c>
      <c r="V69" s="16"/>
      <c r="W69" s="15">
        <f t="shared" si="5"/>
        <v>5247</v>
      </c>
      <c r="X69" s="15">
        <f t="shared" si="1"/>
        <v>2614</v>
      </c>
      <c r="Y69" s="15">
        <f t="shared" si="2"/>
        <v>7880</v>
      </c>
      <c r="Z69" s="15">
        <f t="shared" si="3"/>
        <v>0</v>
      </c>
      <c r="AA69" s="15">
        <f t="shared" si="4"/>
        <v>10494</v>
      </c>
      <c r="AB69" s="12" t="s">
        <v>216</v>
      </c>
      <c r="AC69" s="12" t="s">
        <v>251</v>
      </c>
      <c r="AD69" s="16" t="s">
        <v>239</v>
      </c>
      <c r="AE69" s="59" t="s">
        <v>240</v>
      </c>
      <c r="AF69" s="17">
        <v>46387</v>
      </c>
      <c r="AG69" s="17">
        <v>46388</v>
      </c>
      <c r="AH69" s="17">
        <v>47118</v>
      </c>
    </row>
    <row r="70" spans="1:34" x14ac:dyDescent="0.3">
      <c r="A70" s="12" t="s">
        <v>213</v>
      </c>
      <c r="B70" s="62" t="s">
        <v>31</v>
      </c>
      <c r="C70" s="62">
        <v>7752406978</v>
      </c>
      <c r="D70" s="12" t="s">
        <v>99</v>
      </c>
      <c r="E70" s="12" t="s">
        <v>31</v>
      </c>
      <c r="F70" s="12" t="s">
        <v>99</v>
      </c>
      <c r="G70" s="13" t="s">
        <v>222</v>
      </c>
      <c r="H70" s="12" t="s">
        <v>111</v>
      </c>
      <c r="I70" s="12"/>
      <c r="J70" s="12"/>
      <c r="K70" s="12" t="s">
        <v>101</v>
      </c>
      <c r="L70" s="12" t="s">
        <v>111</v>
      </c>
      <c r="M70" s="84" t="s">
        <v>97</v>
      </c>
      <c r="N70" s="86">
        <v>11169480</v>
      </c>
      <c r="O70" s="86" t="s">
        <v>26</v>
      </c>
      <c r="P70" s="86">
        <v>2.2999999999999998</v>
      </c>
      <c r="Q70" s="12"/>
      <c r="R70" s="12"/>
      <c r="S70" s="12"/>
      <c r="T70" s="15">
        <v>1089</v>
      </c>
      <c r="U70" s="15">
        <v>1272</v>
      </c>
      <c r="V70" s="16"/>
      <c r="W70" s="15">
        <f t="shared" si="5"/>
        <v>2361</v>
      </c>
      <c r="X70" s="15">
        <f t="shared" ref="X70:X78" si="6">T70*2</f>
        <v>2178</v>
      </c>
      <c r="Y70" s="15">
        <f t="shared" ref="Y70:Y80" si="7">U70*2</f>
        <v>2544</v>
      </c>
      <c r="Z70" s="15">
        <f t="shared" ref="Z70:Z80" si="8">V70*2</f>
        <v>0</v>
      </c>
      <c r="AA70" s="15">
        <f t="shared" ref="AA70:AA81" si="9">X70+Y70+Z70</f>
        <v>4722</v>
      </c>
      <c r="AB70" s="12" t="s">
        <v>216</v>
      </c>
      <c r="AC70" s="12" t="s">
        <v>251</v>
      </c>
      <c r="AD70" s="16" t="s">
        <v>239</v>
      </c>
      <c r="AE70" s="59" t="s">
        <v>240</v>
      </c>
      <c r="AF70" s="17">
        <v>46387</v>
      </c>
      <c r="AG70" s="17">
        <v>46388</v>
      </c>
      <c r="AH70" s="17">
        <v>47118</v>
      </c>
    </row>
    <row r="71" spans="1:34" x14ac:dyDescent="0.3">
      <c r="A71" s="12" t="s">
        <v>214</v>
      </c>
      <c r="B71" s="62" t="s">
        <v>31</v>
      </c>
      <c r="C71" s="62">
        <v>7752406978</v>
      </c>
      <c r="D71" s="12" t="s">
        <v>99</v>
      </c>
      <c r="E71" s="12" t="s">
        <v>31</v>
      </c>
      <c r="F71" s="12" t="s">
        <v>99</v>
      </c>
      <c r="G71" s="13" t="s">
        <v>222</v>
      </c>
      <c r="H71" s="12" t="s">
        <v>122</v>
      </c>
      <c r="I71" s="12"/>
      <c r="J71" s="12"/>
      <c r="K71" s="12" t="s">
        <v>101</v>
      </c>
      <c r="L71" s="12" t="s">
        <v>102</v>
      </c>
      <c r="M71" s="84" t="s">
        <v>98</v>
      </c>
      <c r="N71" s="86">
        <v>10503932</v>
      </c>
      <c r="O71" s="86" t="s">
        <v>26</v>
      </c>
      <c r="P71" s="86">
        <v>1</v>
      </c>
      <c r="Q71" s="12"/>
      <c r="R71" s="12"/>
      <c r="S71" s="12"/>
      <c r="T71" s="15">
        <v>1637</v>
      </c>
      <c r="U71" s="15">
        <v>1725</v>
      </c>
      <c r="V71" s="16"/>
      <c r="W71" s="15">
        <f t="shared" si="5"/>
        <v>3362</v>
      </c>
      <c r="X71" s="15">
        <f t="shared" si="6"/>
        <v>3274</v>
      </c>
      <c r="Y71" s="15">
        <f t="shared" si="7"/>
        <v>3450</v>
      </c>
      <c r="Z71" s="15">
        <f t="shared" si="8"/>
        <v>0</v>
      </c>
      <c r="AA71" s="15">
        <f t="shared" si="9"/>
        <v>6724</v>
      </c>
      <c r="AB71" s="12" t="s">
        <v>216</v>
      </c>
      <c r="AC71" s="12" t="s">
        <v>251</v>
      </c>
      <c r="AD71" s="16" t="s">
        <v>239</v>
      </c>
      <c r="AE71" s="59" t="s">
        <v>240</v>
      </c>
      <c r="AF71" s="17">
        <v>46387</v>
      </c>
      <c r="AG71" s="17">
        <v>46388</v>
      </c>
      <c r="AH71" s="17">
        <v>47118</v>
      </c>
    </row>
    <row r="72" spans="1:34" x14ac:dyDescent="0.3">
      <c r="A72" s="65" t="s">
        <v>243</v>
      </c>
      <c r="B72" s="63" t="s">
        <v>31</v>
      </c>
      <c r="C72" s="63">
        <v>7752406978</v>
      </c>
      <c r="D72" s="55" t="s">
        <v>99</v>
      </c>
      <c r="E72" s="55" t="s">
        <v>31</v>
      </c>
      <c r="F72" s="55" t="s">
        <v>99</v>
      </c>
      <c r="G72" s="56" t="s">
        <v>222</v>
      </c>
      <c r="H72" s="55" t="s">
        <v>102</v>
      </c>
      <c r="I72" s="55" t="s">
        <v>241</v>
      </c>
      <c r="J72" s="55" t="s">
        <v>242</v>
      </c>
      <c r="K72" s="55" t="s">
        <v>101</v>
      </c>
      <c r="L72" s="55" t="s">
        <v>102</v>
      </c>
      <c r="M72" s="85" t="s">
        <v>277</v>
      </c>
      <c r="N72" s="87">
        <v>10953443</v>
      </c>
      <c r="O72" s="87" t="s">
        <v>26</v>
      </c>
      <c r="P72" s="87">
        <v>0.5</v>
      </c>
      <c r="Q72" s="55"/>
      <c r="R72" s="55"/>
      <c r="S72" s="55"/>
      <c r="T72" s="58">
        <v>47</v>
      </c>
      <c r="U72" s="58">
        <v>149</v>
      </c>
      <c r="V72" s="59"/>
      <c r="W72" s="58">
        <f t="shared" si="5"/>
        <v>196</v>
      </c>
      <c r="X72" s="15">
        <f t="shared" si="6"/>
        <v>94</v>
      </c>
      <c r="Y72" s="15">
        <f t="shared" si="7"/>
        <v>298</v>
      </c>
      <c r="Z72" s="15">
        <f t="shared" si="8"/>
        <v>0</v>
      </c>
      <c r="AA72" s="15">
        <f t="shared" si="9"/>
        <v>392</v>
      </c>
      <c r="AB72" s="12" t="s">
        <v>216</v>
      </c>
      <c r="AC72" s="55" t="s">
        <v>251</v>
      </c>
      <c r="AD72" s="68" t="s">
        <v>239</v>
      </c>
      <c r="AE72" s="59" t="s">
        <v>240</v>
      </c>
      <c r="AF72" s="17">
        <v>46387</v>
      </c>
      <c r="AG72" s="17">
        <v>46388</v>
      </c>
      <c r="AH72" s="17">
        <v>47118</v>
      </c>
    </row>
    <row r="73" spans="1:34" x14ac:dyDescent="0.3">
      <c r="A73" s="55" t="s">
        <v>244</v>
      </c>
      <c r="B73" s="63" t="s">
        <v>31</v>
      </c>
      <c r="C73" s="63">
        <v>7752406978</v>
      </c>
      <c r="D73" s="55" t="s">
        <v>99</v>
      </c>
      <c r="E73" s="55" t="s">
        <v>31</v>
      </c>
      <c r="F73" s="55" t="s">
        <v>99</v>
      </c>
      <c r="G73" s="56" t="s">
        <v>255</v>
      </c>
      <c r="H73" s="55" t="s">
        <v>102</v>
      </c>
      <c r="I73" s="55" t="s">
        <v>27</v>
      </c>
      <c r="J73" s="61" t="s">
        <v>254</v>
      </c>
      <c r="K73" s="55" t="s">
        <v>101</v>
      </c>
      <c r="L73" s="55" t="s">
        <v>102</v>
      </c>
      <c r="M73" s="85" t="s">
        <v>278</v>
      </c>
      <c r="N73" s="87">
        <v>11159497</v>
      </c>
      <c r="O73" s="87" t="s">
        <v>23</v>
      </c>
      <c r="P73" s="87">
        <v>5.0999999999999996</v>
      </c>
      <c r="Q73" s="55"/>
      <c r="R73" s="55"/>
      <c r="S73" s="55"/>
      <c r="T73" s="58">
        <v>759</v>
      </c>
      <c r="U73" s="58"/>
      <c r="V73" s="59"/>
      <c r="W73" s="58">
        <f t="shared" si="5"/>
        <v>759</v>
      </c>
      <c r="X73" s="15">
        <f t="shared" si="6"/>
        <v>1518</v>
      </c>
      <c r="Y73" s="15">
        <f t="shared" si="7"/>
        <v>0</v>
      </c>
      <c r="Z73" s="15">
        <f t="shared" si="8"/>
        <v>0</v>
      </c>
      <c r="AA73" s="15">
        <f t="shared" si="9"/>
        <v>1518</v>
      </c>
      <c r="AB73" s="12" t="s">
        <v>216</v>
      </c>
      <c r="AC73" s="55" t="s">
        <v>251</v>
      </c>
      <c r="AD73" s="68" t="s">
        <v>239</v>
      </c>
      <c r="AE73" s="59" t="s">
        <v>240</v>
      </c>
      <c r="AF73" s="17">
        <v>46387</v>
      </c>
      <c r="AG73" s="17">
        <v>46388</v>
      </c>
      <c r="AH73" s="17">
        <v>47118</v>
      </c>
    </row>
    <row r="74" spans="1:34" x14ac:dyDescent="0.3">
      <c r="A74" s="55" t="s">
        <v>245</v>
      </c>
      <c r="B74" s="63" t="s">
        <v>31</v>
      </c>
      <c r="C74" s="63">
        <v>7752406978</v>
      </c>
      <c r="D74" s="55" t="s">
        <v>99</v>
      </c>
      <c r="E74" s="55" t="s">
        <v>31</v>
      </c>
      <c r="F74" s="55" t="s">
        <v>99</v>
      </c>
      <c r="G74" s="56" t="s">
        <v>237</v>
      </c>
      <c r="H74" s="55" t="s">
        <v>100</v>
      </c>
      <c r="I74" s="55"/>
      <c r="J74" s="55" t="s">
        <v>238</v>
      </c>
      <c r="K74" s="55" t="s">
        <v>101</v>
      </c>
      <c r="L74" s="55" t="s">
        <v>102</v>
      </c>
      <c r="M74" s="85" t="s">
        <v>279</v>
      </c>
      <c r="N74" s="87">
        <v>11135793</v>
      </c>
      <c r="O74" s="87" t="s">
        <v>26</v>
      </c>
      <c r="P74" s="87">
        <v>1</v>
      </c>
      <c r="Q74" s="55"/>
      <c r="R74" s="55"/>
      <c r="S74" s="55"/>
      <c r="T74" s="58">
        <v>120</v>
      </c>
      <c r="U74" s="58">
        <v>308</v>
      </c>
      <c r="V74" s="59"/>
      <c r="W74" s="58">
        <f t="shared" si="5"/>
        <v>428</v>
      </c>
      <c r="X74" s="15">
        <f t="shared" si="6"/>
        <v>240</v>
      </c>
      <c r="Y74" s="15">
        <f t="shared" si="7"/>
        <v>616</v>
      </c>
      <c r="Z74" s="15">
        <f t="shared" si="8"/>
        <v>0</v>
      </c>
      <c r="AA74" s="15">
        <f t="shared" si="9"/>
        <v>856</v>
      </c>
      <c r="AB74" s="12" t="s">
        <v>216</v>
      </c>
      <c r="AC74" s="55" t="s">
        <v>251</v>
      </c>
      <c r="AD74" s="68" t="s">
        <v>239</v>
      </c>
      <c r="AE74" s="59" t="s">
        <v>240</v>
      </c>
      <c r="AF74" s="17">
        <v>46387</v>
      </c>
      <c r="AG74" s="17">
        <v>46388</v>
      </c>
      <c r="AH74" s="17">
        <v>47118</v>
      </c>
    </row>
    <row r="75" spans="1:34" x14ac:dyDescent="0.3">
      <c r="A75" s="55" t="s">
        <v>246</v>
      </c>
      <c r="B75" s="63" t="s">
        <v>31</v>
      </c>
      <c r="C75" s="63">
        <v>7752406978</v>
      </c>
      <c r="D75" s="55" t="s">
        <v>99</v>
      </c>
      <c r="E75" s="55" t="s">
        <v>31</v>
      </c>
      <c r="F75" s="55" t="s">
        <v>99</v>
      </c>
      <c r="G75" s="56"/>
      <c r="H75" s="55" t="s">
        <v>103</v>
      </c>
      <c r="I75" s="55" t="s">
        <v>259</v>
      </c>
      <c r="J75" s="55"/>
      <c r="K75" s="55" t="s">
        <v>101</v>
      </c>
      <c r="L75" s="55" t="s">
        <v>102</v>
      </c>
      <c r="M75" s="85" t="s">
        <v>280</v>
      </c>
      <c r="N75" s="87">
        <v>11260134</v>
      </c>
      <c r="O75" s="87" t="s">
        <v>21</v>
      </c>
      <c r="P75" s="87">
        <v>4</v>
      </c>
      <c r="Q75" s="55"/>
      <c r="R75" s="55"/>
      <c r="S75" s="55"/>
      <c r="T75" s="58">
        <v>397</v>
      </c>
      <c r="U75" s="58">
        <v>966</v>
      </c>
      <c r="V75" s="59"/>
      <c r="W75" s="58">
        <f t="shared" si="5"/>
        <v>1363</v>
      </c>
      <c r="X75" s="15">
        <f t="shared" si="6"/>
        <v>794</v>
      </c>
      <c r="Y75" s="15">
        <f t="shared" si="7"/>
        <v>1932</v>
      </c>
      <c r="Z75" s="15">
        <f t="shared" si="8"/>
        <v>0</v>
      </c>
      <c r="AA75" s="15">
        <f t="shared" si="9"/>
        <v>2726</v>
      </c>
      <c r="AB75" s="12" t="s">
        <v>216</v>
      </c>
      <c r="AC75" s="55" t="s">
        <v>251</v>
      </c>
      <c r="AD75" s="68" t="s">
        <v>239</v>
      </c>
      <c r="AE75" s="59" t="s">
        <v>240</v>
      </c>
      <c r="AF75" s="17">
        <v>46387</v>
      </c>
      <c r="AG75" s="17">
        <v>46388</v>
      </c>
      <c r="AH75" s="17">
        <v>47118</v>
      </c>
    </row>
    <row r="76" spans="1:34" x14ac:dyDescent="0.3">
      <c r="A76" s="55" t="s">
        <v>247</v>
      </c>
      <c r="B76" s="63" t="s">
        <v>31</v>
      </c>
      <c r="C76" s="63">
        <v>7752406978</v>
      </c>
      <c r="D76" s="55" t="s">
        <v>99</v>
      </c>
      <c r="E76" s="55" t="s">
        <v>31</v>
      </c>
      <c r="F76" s="55" t="s">
        <v>99</v>
      </c>
      <c r="G76" s="56" t="s">
        <v>249</v>
      </c>
      <c r="H76" s="55"/>
      <c r="I76" s="55" t="s">
        <v>116</v>
      </c>
      <c r="J76" s="55">
        <v>2</v>
      </c>
      <c r="K76" s="55" t="s">
        <v>101</v>
      </c>
      <c r="L76" s="55" t="s">
        <v>102</v>
      </c>
      <c r="M76" s="57" t="s">
        <v>281</v>
      </c>
      <c r="N76" s="55">
        <v>11153595</v>
      </c>
      <c r="O76" s="55" t="s">
        <v>21</v>
      </c>
      <c r="P76" s="55">
        <v>5.5</v>
      </c>
      <c r="Q76" s="55"/>
      <c r="R76" s="55"/>
      <c r="S76" s="55"/>
      <c r="T76" s="58">
        <v>285</v>
      </c>
      <c r="U76" s="58">
        <v>799</v>
      </c>
      <c r="V76" s="59"/>
      <c r="W76" s="58">
        <f t="shared" si="5"/>
        <v>1084</v>
      </c>
      <c r="X76" s="15">
        <f t="shared" si="6"/>
        <v>570</v>
      </c>
      <c r="Y76" s="15">
        <f t="shared" si="7"/>
        <v>1598</v>
      </c>
      <c r="Z76" s="15">
        <f t="shared" si="8"/>
        <v>0</v>
      </c>
      <c r="AA76" s="15">
        <f t="shared" si="9"/>
        <v>2168</v>
      </c>
      <c r="AB76" s="12" t="s">
        <v>216</v>
      </c>
      <c r="AC76" s="55" t="s">
        <v>251</v>
      </c>
      <c r="AD76" s="68" t="s">
        <v>239</v>
      </c>
      <c r="AE76" s="59" t="s">
        <v>240</v>
      </c>
      <c r="AF76" s="17">
        <v>46387</v>
      </c>
      <c r="AG76" s="17">
        <v>46388</v>
      </c>
      <c r="AH76" s="17">
        <v>47118</v>
      </c>
    </row>
    <row r="77" spans="1:34" x14ac:dyDescent="0.3">
      <c r="A77" s="55" t="s">
        <v>248</v>
      </c>
      <c r="B77" s="63" t="s">
        <v>31</v>
      </c>
      <c r="C77" s="63">
        <v>7752406978</v>
      </c>
      <c r="D77" s="55" t="s">
        <v>99</v>
      </c>
      <c r="E77" s="55" t="s">
        <v>31</v>
      </c>
      <c r="F77" s="55" t="s">
        <v>99</v>
      </c>
      <c r="G77" s="56" t="s">
        <v>222</v>
      </c>
      <c r="H77" s="55" t="s">
        <v>117</v>
      </c>
      <c r="I77" s="55"/>
      <c r="J77" s="55"/>
      <c r="K77" s="55" t="s">
        <v>101</v>
      </c>
      <c r="L77" s="55" t="s">
        <v>102</v>
      </c>
      <c r="M77" s="57" t="s">
        <v>282</v>
      </c>
      <c r="N77" s="55">
        <v>11153627</v>
      </c>
      <c r="O77" s="55" t="s">
        <v>21</v>
      </c>
      <c r="P77" s="55">
        <v>0.5</v>
      </c>
      <c r="Q77" s="55"/>
      <c r="R77" s="55"/>
      <c r="S77" s="55"/>
      <c r="T77" s="58">
        <v>122</v>
      </c>
      <c r="U77" s="58">
        <v>150</v>
      </c>
      <c r="V77" s="59"/>
      <c r="W77" s="58">
        <f>SUM(T77:V77)</f>
        <v>272</v>
      </c>
      <c r="X77" s="15">
        <f t="shared" si="6"/>
        <v>244</v>
      </c>
      <c r="Y77" s="15">
        <f t="shared" si="7"/>
        <v>300</v>
      </c>
      <c r="Z77" s="15">
        <f t="shared" si="8"/>
        <v>0</v>
      </c>
      <c r="AA77" s="15">
        <f t="shared" si="9"/>
        <v>544</v>
      </c>
      <c r="AB77" s="12" t="s">
        <v>216</v>
      </c>
      <c r="AC77" s="12" t="s">
        <v>251</v>
      </c>
      <c r="AD77" s="68" t="s">
        <v>239</v>
      </c>
      <c r="AE77" s="59" t="s">
        <v>240</v>
      </c>
      <c r="AF77" s="17">
        <v>46387</v>
      </c>
      <c r="AG77" s="17">
        <v>46388</v>
      </c>
      <c r="AH77" s="17">
        <v>47118</v>
      </c>
    </row>
    <row r="78" spans="1:34" x14ac:dyDescent="0.3">
      <c r="A78" s="65" t="s">
        <v>253</v>
      </c>
      <c r="B78" s="69" t="s">
        <v>31</v>
      </c>
      <c r="C78" s="69">
        <v>7752406978</v>
      </c>
      <c r="D78" s="65" t="s">
        <v>99</v>
      </c>
      <c r="E78" s="65" t="s">
        <v>31</v>
      </c>
      <c r="F78" s="65" t="s">
        <v>99</v>
      </c>
      <c r="G78" s="70" t="s">
        <v>256</v>
      </c>
      <c r="H78" s="65" t="s">
        <v>257</v>
      </c>
      <c r="I78" s="65"/>
      <c r="J78" s="65"/>
      <c r="K78" s="65" t="s">
        <v>101</v>
      </c>
      <c r="L78" s="65" t="s">
        <v>102</v>
      </c>
      <c r="M78" s="74" t="s">
        <v>258</v>
      </c>
      <c r="N78" s="65">
        <v>71439418</v>
      </c>
      <c r="O78" s="65" t="s">
        <v>21</v>
      </c>
      <c r="P78" s="65">
        <v>40</v>
      </c>
      <c r="Q78" s="65" t="s">
        <v>276</v>
      </c>
      <c r="R78" s="65">
        <v>40</v>
      </c>
      <c r="S78" s="65"/>
      <c r="T78" s="71">
        <v>9081</v>
      </c>
      <c r="U78" s="71">
        <v>31381</v>
      </c>
      <c r="V78" s="72"/>
      <c r="W78" s="71">
        <f>SUM(T78:V78)</f>
        <v>40462</v>
      </c>
      <c r="X78" s="15">
        <f t="shared" si="6"/>
        <v>18162</v>
      </c>
      <c r="Y78" s="15">
        <f t="shared" si="7"/>
        <v>62762</v>
      </c>
      <c r="Z78" s="15">
        <f t="shared" si="8"/>
        <v>0</v>
      </c>
      <c r="AA78" s="15">
        <f t="shared" si="9"/>
        <v>80924</v>
      </c>
      <c r="AB78" s="65" t="s">
        <v>260</v>
      </c>
      <c r="AC78" s="12" t="s">
        <v>251</v>
      </c>
      <c r="AD78" s="68" t="s">
        <v>239</v>
      </c>
      <c r="AE78" s="59" t="s">
        <v>240</v>
      </c>
      <c r="AF78" s="17">
        <v>46387</v>
      </c>
      <c r="AG78" s="17">
        <v>46388</v>
      </c>
      <c r="AH78" s="73">
        <v>47118</v>
      </c>
    </row>
    <row r="79" spans="1:34" x14ac:dyDescent="0.3">
      <c r="A79" s="55"/>
      <c r="B79" s="55"/>
      <c r="C79" s="55"/>
      <c r="D79" s="55"/>
      <c r="E79" s="55"/>
      <c r="F79" s="55"/>
      <c r="G79" s="56"/>
      <c r="H79" s="55"/>
      <c r="I79" s="55"/>
      <c r="J79" s="55"/>
      <c r="K79" s="55"/>
      <c r="L79" s="55"/>
      <c r="M79" s="57"/>
      <c r="N79" s="55"/>
      <c r="O79" s="55"/>
      <c r="P79" s="55"/>
      <c r="Q79" s="55"/>
      <c r="R79" s="55"/>
      <c r="S79" s="55"/>
      <c r="T79" s="58"/>
      <c r="U79" s="58"/>
      <c r="V79" s="59"/>
      <c r="W79" s="58"/>
      <c r="X79" s="15">
        <f>T79*2</f>
        <v>0</v>
      </c>
      <c r="Y79" s="15">
        <f t="shared" si="7"/>
        <v>0</v>
      </c>
      <c r="Z79" s="15">
        <f t="shared" si="8"/>
        <v>0</v>
      </c>
      <c r="AA79" s="15">
        <f t="shared" si="9"/>
        <v>0</v>
      </c>
      <c r="AB79" s="55"/>
      <c r="AC79" s="55"/>
      <c r="AD79" s="55"/>
      <c r="AE79" s="59"/>
      <c r="AF79" s="55"/>
      <c r="AG79" s="66"/>
      <c r="AH79" s="67"/>
    </row>
    <row r="80" spans="1:34" x14ac:dyDescent="0.3">
      <c r="A80" s="55"/>
      <c r="B80" s="55"/>
      <c r="C80" s="55"/>
      <c r="D80" s="55"/>
      <c r="E80" s="55"/>
      <c r="F80" s="55"/>
      <c r="G80" s="56"/>
      <c r="H80" s="55"/>
      <c r="I80" s="55"/>
      <c r="J80" s="55"/>
      <c r="K80" s="55"/>
      <c r="L80" s="55"/>
      <c r="M80" s="57"/>
      <c r="N80" s="55"/>
      <c r="O80" s="55"/>
      <c r="P80" s="55"/>
      <c r="Q80" s="55"/>
      <c r="R80" s="55"/>
      <c r="S80" s="55"/>
      <c r="T80" s="58"/>
      <c r="U80" s="58"/>
      <c r="V80" s="59"/>
      <c r="W80" s="58"/>
      <c r="X80" s="15">
        <f t="shared" ref="X80" si="10">T80*2</f>
        <v>0</v>
      </c>
      <c r="Y80" s="15">
        <f t="shared" si="7"/>
        <v>0</v>
      </c>
      <c r="Z80" s="15">
        <f t="shared" si="8"/>
        <v>0</v>
      </c>
      <c r="AA80" s="15">
        <f t="shared" si="9"/>
        <v>0</v>
      </c>
      <c r="AB80" s="55"/>
      <c r="AC80" s="55"/>
      <c r="AD80" s="55"/>
      <c r="AE80" s="59"/>
      <c r="AF80" s="55"/>
      <c r="AG80" s="66"/>
      <c r="AH80" s="67"/>
    </row>
    <row r="81" spans="1:27" ht="17.25" thickBot="1" x14ac:dyDescent="0.35">
      <c r="C81" s="19"/>
      <c r="D81" s="19"/>
      <c r="E81" s="19"/>
      <c r="F81" s="19"/>
      <c r="K81" s="64"/>
      <c r="L81" s="64"/>
      <c r="M81" s="60"/>
      <c r="T81" s="53">
        <f>SUM(T5:T80)</f>
        <v>109486</v>
      </c>
      <c r="U81" s="54">
        <f>SUM(U5:U80)</f>
        <v>249090</v>
      </c>
      <c r="V81" s="54">
        <f>SUM(V5:V71)</f>
        <v>0</v>
      </c>
      <c r="W81" s="81">
        <f>SUM(W5:W80)</f>
        <v>358576</v>
      </c>
      <c r="X81" s="82">
        <f>SUM(X5:X80)</f>
        <v>218972</v>
      </c>
      <c r="Y81" s="83">
        <f>SUM(Y5:Y80)</f>
        <v>498180</v>
      </c>
      <c r="Z81" s="83">
        <f>SUM(Z5:Z80)</f>
        <v>0</v>
      </c>
      <c r="AA81" s="83">
        <f t="shared" si="9"/>
        <v>717152</v>
      </c>
    </row>
    <row r="86" spans="1:27" x14ac:dyDescent="0.3">
      <c r="A86" s="20"/>
      <c r="B86" s="21" t="s">
        <v>226</v>
      </c>
      <c r="C86" s="4"/>
      <c r="D86" s="22"/>
      <c r="E86" s="4"/>
      <c r="F86" s="4"/>
      <c r="G86" s="4"/>
      <c r="H86" s="4"/>
      <c r="I86" s="4"/>
    </row>
    <row r="87" spans="1:27" ht="17.25" thickBot="1" x14ac:dyDescent="0.35">
      <c r="A87" s="20"/>
      <c r="B87" s="23"/>
      <c r="C87" s="4"/>
      <c r="D87" s="22"/>
      <c r="E87" s="4"/>
      <c r="F87" s="4"/>
      <c r="G87" s="4"/>
      <c r="H87" s="4"/>
      <c r="I87" s="4"/>
    </row>
    <row r="88" spans="1:27" ht="33.75" thickBot="1" x14ac:dyDescent="0.35">
      <c r="A88" s="24" t="s">
        <v>227</v>
      </c>
      <c r="B88" s="24" t="s">
        <v>228</v>
      </c>
      <c r="C88" s="24" t="s">
        <v>229</v>
      </c>
      <c r="D88" s="24" t="s">
        <v>230</v>
      </c>
      <c r="E88" s="24" t="s">
        <v>231</v>
      </c>
      <c r="F88" s="43" t="s">
        <v>232</v>
      </c>
      <c r="G88" s="24" t="s">
        <v>233</v>
      </c>
      <c r="H88" s="24" t="s">
        <v>234</v>
      </c>
      <c r="I88" s="24" t="s">
        <v>235</v>
      </c>
    </row>
    <row r="89" spans="1:27" x14ac:dyDescent="0.3">
      <c r="A89" s="25">
        <v>1</v>
      </c>
      <c r="B89" s="26" t="s">
        <v>23</v>
      </c>
      <c r="C89" s="27">
        <v>2</v>
      </c>
      <c r="D89" s="99">
        <v>17.100000000000001</v>
      </c>
      <c r="E89" s="103">
        <f>D89*12</f>
        <v>205.20000000000002</v>
      </c>
      <c r="F89" s="44">
        <v>2329</v>
      </c>
      <c r="G89" s="47">
        <v>2329</v>
      </c>
      <c r="H89" s="28"/>
      <c r="I89" s="29"/>
    </row>
    <row r="90" spans="1:27" x14ac:dyDescent="0.3">
      <c r="A90" s="30">
        <v>2</v>
      </c>
      <c r="B90" s="31" t="s">
        <v>21</v>
      </c>
      <c r="C90" s="12">
        <v>19</v>
      </c>
      <c r="D90" s="100">
        <v>280</v>
      </c>
      <c r="E90" s="104">
        <f t="shared" ref="E90:E92" si="11">D90*12</f>
        <v>3360</v>
      </c>
      <c r="F90" s="45">
        <v>252337</v>
      </c>
      <c r="G90" s="48">
        <v>83271.210000000006</v>
      </c>
      <c r="H90" s="32">
        <v>169065.79</v>
      </c>
      <c r="I90" s="33"/>
    </row>
    <row r="91" spans="1:27" x14ac:dyDescent="0.3">
      <c r="A91" s="37" t="s">
        <v>150</v>
      </c>
      <c r="B91" s="38" t="s">
        <v>26</v>
      </c>
      <c r="C91" s="39">
        <v>52</v>
      </c>
      <c r="D91" s="101">
        <v>103.79</v>
      </c>
      <c r="E91" s="105">
        <f t="shared" si="11"/>
        <v>1245.48</v>
      </c>
      <c r="F91" s="46">
        <v>103810</v>
      </c>
      <c r="G91" s="49">
        <v>41524</v>
      </c>
      <c r="H91" s="40">
        <v>62286</v>
      </c>
      <c r="I91" s="41"/>
    </row>
    <row r="92" spans="1:27" ht="17.25" thickBot="1" x14ac:dyDescent="0.35">
      <c r="A92" s="42" t="s">
        <v>151</v>
      </c>
      <c r="B92" s="38" t="s">
        <v>24</v>
      </c>
      <c r="C92" s="39">
        <v>1</v>
      </c>
      <c r="D92" s="101">
        <v>1</v>
      </c>
      <c r="E92" s="105">
        <f t="shared" si="11"/>
        <v>12</v>
      </c>
      <c r="F92" s="46">
        <v>100</v>
      </c>
      <c r="G92" s="50">
        <v>100</v>
      </c>
      <c r="H92" s="34"/>
      <c r="I92" s="35"/>
    </row>
    <row r="93" spans="1:27" ht="17.25" thickBot="1" x14ac:dyDescent="0.35">
      <c r="A93" s="52" t="s">
        <v>236</v>
      </c>
      <c r="B93" s="52"/>
      <c r="C93" s="52">
        <f>C89+C90+C91+C92</f>
        <v>74</v>
      </c>
      <c r="D93" s="102">
        <f>SUM(D89:D92)</f>
        <v>401.89000000000004</v>
      </c>
      <c r="E93" s="106">
        <f>SUBTOTAL(9,E89:E92)</f>
        <v>4822.68</v>
      </c>
      <c r="F93" s="51">
        <f>SUM(F89:F92)</f>
        <v>358576</v>
      </c>
      <c r="G93" s="36"/>
      <c r="H93" s="36"/>
      <c r="I93" s="36"/>
    </row>
    <row r="94" spans="1:27" x14ac:dyDescent="0.3">
      <c r="A94" s="4"/>
    </row>
    <row r="95" spans="1:27" ht="17.25" thickBot="1" x14ac:dyDescent="0.35"/>
    <row r="96" spans="1:27" ht="33.75" thickBot="1" x14ac:dyDescent="0.35">
      <c r="E96" s="24" t="s">
        <v>271</v>
      </c>
      <c r="F96" s="43" t="s">
        <v>272</v>
      </c>
      <c r="G96" s="24" t="s">
        <v>273</v>
      </c>
      <c r="H96" s="24" t="s">
        <v>274</v>
      </c>
      <c r="I96" s="24" t="s">
        <v>235</v>
      </c>
    </row>
    <row r="97" spans="5:9" ht="17.25" thickBot="1" x14ac:dyDescent="0.35">
      <c r="E97" s="103">
        <f>E89*2</f>
        <v>410.40000000000003</v>
      </c>
      <c r="F97" s="44">
        <f>F89*2</f>
        <v>4658</v>
      </c>
      <c r="G97" s="47">
        <f>G89*2</f>
        <v>4658</v>
      </c>
      <c r="H97" s="28"/>
      <c r="I97" s="29"/>
    </row>
    <row r="98" spans="5:9" ht="17.25" thickBot="1" x14ac:dyDescent="0.35">
      <c r="E98" s="103">
        <f t="shared" ref="E98:G100" si="12">E90*2</f>
        <v>6720</v>
      </c>
      <c r="F98" s="44">
        <f t="shared" si="12"/>
        <v>504674</v>
      </c>
      <c r="G98" s="47">
        <f t="shared" si="12"/>
        <v>166542.42000000001</v>
      </c>
      <c r="H98" s="32">
        <f>H90*2</f>
        <v>338131.58</v>
      </c>
      <c r="I98" s="33"/>
    </row>
    <row r="99" spans="5:9" ht="17.25" thickBot="1" x14ac:dyDescent="0.35">
      <c r="E99" s="103">
        <f t="shared" si="12"/>
        <v>2490.96</v>
      </c>
      <c r="F99" s="44">
        <f t="shared" si="12"/>
        <v>207620</v>
      </c>
      <c r="G99" s="47">
        <f t="shared" si="12"/>
        <v>83048</v>
      </c>
      <c r="H99" s="32">
        <f>H91*2</f>
        <v>124572</v>
      </c>
      <c r="I99" s="41"/>
    </row>
    <row r="100" spans="5:9" ht="17.25" thickBot="1" x14ac:dyDescent="0.35">
      <c r="E100" s="103">
        <f t="shared" si="12"/>
        <v>24</v>
      </c>
      <c r="F100" s="44">
        <f t="shared" si="12"/>
        <v>200</v>
      </c>
      <c r="G100" s="47">
        <f t="shared" si="12"/>
        <v>200</v>
      </c>
      <c r="H100" s="34"/>
      <c r="I100" s="35"/>
    </row>
    <row r="101" spans="5:9" ht="17.25" thickBot="1" x14ac:dyDescent="0.35">
      <c r="E101" s="106">
        <f>SUM(E97:E99)</f>
        <v>9621.36</v>
      </c>
      <c r="F101" s="51">
        <f>SUM(F97:F100)</f>
        <v>717152</v>
      </c>
      <c r="G101" s="36"/>
      <c r="H101" s="36"/>
      <c r="I101" s="36"/>
    </row>
  </sheetData>
  <autoFilter ref="A4:AH81"/>
  <mergeCells count="6">
    <mergeCell ref="X3:AA3"/>
    <mergeCell ref="A3:F3"/>
    <mergeCell ref="H3:L3"/>
    <mergeCell ref="B1:C1"/>
    <mergeCell ref="F2:H2"/>
    <mergeCell ref="T3:W3"/>
  </mergeCells>
  <pageMargins left="0.25" right="0.25" top="0.75" bottom="0.75" header="0.3" footer="0.3"/>
  <pageSetup paperSize="9" scale="3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FAB61196C43F409AF4D42F109B3F78" ma:contentTypeVersion="18" ma:contentTypeDescription="Utwórz nowy dokument." ma:contentTypeScope="" ma:versionID="33b25e376dcd160c6059ff7d4063d3b3">
  <xsd:schema xmlns:xsd="http://www.w3.org/2001/XMLSchema" xmlns:xs="http://www.w3.org/2001/XMLSchema" xmlns:p="http://schemas.microsoft.com/office/2006/metadata/properties" xmlns:ns2="2d577696-1229-452a-9b19-cd8e3eef1f68" xmlns:ns3="7041a50b-7d7f-4b12-a622-d747cae9af99" targetNamespace="http://schemas.microsoft.com/office/2006/metadata/properties" ma:root="true" ma:fieldsID="cf20bae9148c71abfb0e866457add989" ns2:_="" ns3:_="">
    <xsd:import namespace="2d577696-1229-452a-9b19-cd8e3eef1f68"/>
    <xsd:import namespace="7041a50b-7d7f-4b12-a622-d747cae9af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7696-1229-452a-9b19-cd8e3eef1f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d999883f-3841-4191-90fa-aeb93f1dab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1a50b-7d7f-4b12-a622-d747cae9af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750c7a-ece7-4d14-a2c9-b146cf83c657}" ma:internalName="TaxCatchAll" ma:showField="CatchAllData" ma:web="7041a50b-7d7f-4b12-a622-d747cae9af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41a50b-7d7f-4b12-a622-d747cae9af99" xsi:nil="true"/>
    <lcf76f155ced4ddcb4097134ff3c332f xmlns="2d577696-1229-452a-9b19-cd8e3eef1f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8A5E22-5FD1-4504-B99F-2B5D12456C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577696-1229-452a-9b19-cd8e3eef1f68"/>
    <ds:schemaRef ds:uri="7041a50b-7d7f-4b12-a622-d747cae9af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2105D-ED97-45D2-9157-73440CA0A2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3C095A-486E-4B61-9E8B-EA8CE53142FE}">
  <ds:schemaRefs>
    <ds:schemaRef ds:uri="http://schemas.microsoft.com/office/infopath/2007/PartnerControls"/>
    <ds:schemaRef ds:uri="7041a50b-7d7f-4b12-a622-d747cae9af99"/>
    <ds:schemaRef ds:uri="http://schemas.microsoft.com/office/2006/documentManagement/types"/>
    <ds:schemaRef ds:uri="http://schemas.microsoft.com/office/2006/metadata/properties"/>
    <ds:schemaRef ds:uri="http://purl.org/dc/elements/1.1/"/>
    <ds:schemaRef ds:uri="2d577696-1229-452a-9b19-cd8e3eef1f68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Arkusz1!_Hlk178935637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2026-05-27T06:12:31Z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0x010100D3FAB61196C43F409AF4D42F109B3F78</vt:lpwstr>
  </property>
  <property fmtid="{D5CDD505-2E9C-101B-9397-08002B2CF9AE}" pid="3" name="MediaServiceImageTags">
    <vt:lpwstr/>
  </property>
</Properties>
</file>